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F:\LILIJANA\WIN_DOK\JAVNA NAROČILA-ZJN\VODNI NASIPI - 2025\za PJN - popravki\"/>
    </mc:Choice>
  </mc:AlternateContent>
  <xr:revisionPtr revIDLastSave="0" documentId="13_ncr:1_{8146673C-A3AE-458D-8972-D99774C99F85}" xr6:coauthVersionLast="47" xr6:coauthVersionMax="47" xr10:uidLastSave="{00000000-0000-0000-0000-000000000000}"/>
  <bookViews>
    <workbookView xWindow="-120" yWindow="-120" windowWidth="29040" windowHeight="15840" tabRatio="833" firstSheet="1" activeTab="1" xr2:uid="{00000000-000D-0000-FFFF-FFFF00000000}"/>
  </bookViews>
  <sheets>
    <sheet name="Sheet1" sheetId="34" r:id="rId1"/>
    <sheet name="1. rekapitulacija" sheetId="6" r:id="rId2"/>
    <sheet name="1.1 desni breg Mure" sheetId="14" r:id="rId3"/>
    <sheet name="1.2 zasaditev" sheetId="39" r:id="rId4"/>
    <sheet name="1.3 dvig ceste" sheetId="40" r:id="rId5"/>
    <sheet name="1.4 35kV DV" sheetId="41" r:id="rId6"/>
    <sheet name="List1" sheetId="9" r:id="rId7"/>
    <sheet name="List3" sheetId="4" r:id="rId8"/>
  </sheets>
  <definedNames>
    <definedName name="_xlnm.Print_Area" localSheetId="1">'1. rekapitulacija'!$A$1:$F$41</definedName>
    <definedName name="_xlnm.Print_Area" localSheetId="2">'1.1 desni breg Mure'!$A$1:$F$157</definedName>
    <definedName name="_xlnm.Print_Area" localSheetId="3">'1.2 zasaditev'!$A$1:$F$96</definedName>
    <definedName name="_xlnm.Print_Area" localSheetId="4">'1.3 dvig ceste'!$A$1:$F$66</definedName>
    <definedName name="_xlnm.Print_Area" localSheetId="5">'1.4 35kV DV'!$A$1:$F$30</definedName>
    <definedName name="_xlnm.Print_Titles" localSheetId="2">'1.1 desni breg Mure'!$19:$20</definedName>
    <definedName name="_xlnm.Print_Titles" localSheetId="3">'1.2 zasaditev'!$19:$20</definedName>
    <definedName name="_xlnm.Print_Titles" localSheetId="4">'1.3 dvig ceste'!$20:$21</definedName>
    <definedName name="_xlnm.Print_Titles" localSheetId="5">'1.4 35kV DV'!$17:$18</definedName>
  </definedNames>
  <calcPr calcId="181029" fullPrecision="0"/>
</workbook>
</file>

<file path=xl/calcChain.xml><?xml version="1.0" encoding="utf-8"?>
<calcChain xmlns="http://schemas.openxmlformats.org/spreadsheetml/2006/main">
  <c r="F150" i="14" l="1"/>
  <c r="F151" i="14"/>
  <c r="F152" i="14"/>
  <c r="F153" i="14"/>
  <c r="F25" i="41"/>
  <c r="F23" i="41"/>
  <c r="F27" i="41"/>
  <c r="F21" i="41"/>
  <c r="F29" i="41" l="1"/>
  <c r="F11" i="41" s="1"/>
  <c r="F12" i="41" s="1"/>
  <c r="F12" i="6" s="1"/>
  <c r="F145" i="14" l="1"/>
  <c r="F147" i="14"/>
  <c r="F131" i="14" l="1"/>
  <c r="F149" i="14"/>
  <c r="F143" i="14"/>
  <c r="F141" i="14"/>
  <c r="F125" i="14"/>
  <c r="F44" i="40" l="1"/>
  <c r="F46" i="40"/>
  <c r="F53" i="40"/>
  <c r="F52" i="40"/>
  <c r="F34" i="40"/>
  <c r="F32" i="40"/>
  <c r="F26" i="40"/>
  <c r="F24" i="40"/>
  <c r="F139" i="14"/>
  <c r="F36" i="40" l="1"/>
  <c r="F12" i="40" s="1"/>
  <c r="F63" i="40"/>
  <c r="F61" i="40"/>
  <c r="F59" i="40"/>
  <c r="F50" i="40"/>
  <c r="F49" i="40"/>
  <c r="F42" i="40"/>
  <c r="F65" i="40" l="1"/>
  <c r="F14" i="40" s="1"/>
  <c r="F55" i="40"/>
  <c r="F13" i="40" s="1"/>
  <c r="F28" i="40" l="1"/>
  <c r="F11" i="40" s="1"/>
  <c r="F15" i="40" l="1"/>
  <c r="F11" i="6" s="1"/>
  <c r="F27" i="39" l="1"/>
  <c r="F25" i="39"/>
  <c r="F23" i="39"/>
  <c r="F133" i="14" l="1"/>
  <c r="F135" i="14"/>
  <c r="F72" i="39" l="1"/>
  <c r="F93" i="39" l="1"/>
  <c r="F95" i="39" s="1"/>
  <c r="F14" i="39" s="1"/>
  <c r="F84" i="39"/>
  <c r="F82" i="39"/>
  <c r="F80" i="39"/>
  <c r="F78" i="39"/>
  <c r="F76" i="39"/>
  <c r="F74" i="39"/>
  <c r="F70" i="39"/>
  <c r="F68" i="39"/>
  <c r="F66" i="39"/>
  <c r="F64" i="39"/>
  <c r="F62" i="39"/>
  <c r="F60" i="39"/>
  <c r="F58" i="39"/>
  <c r="F56" i="39"/>
  <c r="F54" i="39"/>
  <c r="F52" i="39"/>
  <c r="F50" i="39"/>
  <c r="F48" i="39"/>
  <c r="F46" i="39"/>
  <c r="F44" i="39"/>
  <c r="F37" i="39"/>
  <c r="F35" i="39"/>
  <c r="F39" i="39" s="1"/>
  <c r="F29" i="39"/>
  <c r="F31" i="39" l="1"/>
  <c r="F11" i="39" s="1"/>
  <c r="F86" i="39"/>
  <c r="F12" i="39"/>
  <c r="F88" i="39" l="1"/>
  <c r="F13" i="39" s="1"/>
  <c r="F15" i="39" s="1"/>
  <c r="F10" i="6" s="1"/>
  <c r="F13" i="6" s="1"/>
  <c r="F113" i="14"/>
  <c r="F112" i="14"/>
  <c r="F111" i="14"/>
  <c r="F108" i="14"/>
  <c r="F38" i="14" l="1"/>
  <c r="F29" i="6"/>
  <c r="F27" i="6"/>
  <c r="F23" i="6"/>
  <c r="F25" i="6" l="1"/>
  <c r="F21" i="6"/>
  <c r="F19" i="6"/>
  <c r="F17" i="6"/>
  <c r="F15" i="6"/>
  <c r="F137" i="14"/>
  <c r="F119" i="14" l="1"/>
  <c r="F59" i="14"/>
  <c r="F129" i="14" l="1"/>
  <c r="F127" i="14"/>
  <c r="F123" i="14"/>
  <c r="F121" i="14"/>
  <c r="F120" i="14"/>
  <c r="F73" i="14"/>
  <c r="F71" i="14"/>
  <c r="F69" i="14"/>
  <c r="F99" i="14"/>
  <c r="F97" i="14"/>
  <c r="F95" i="14"/>
  <c r="F93" i="14"/>
  <c r="F92" i="14"/>
  <c r="F91" i="14"/>
  <c r="F90" i="14"/>
  <c r="F89" i="14"/>
  <c r="F67" i="14"/>
  <c r="F63" i="14"/>
  <c r="F65" i="14"/>
  <c r="F57" i="14"/>
  <c r="F101" i="14" l="1"/>
  <c r="F13" i="14" s="1"/>
  <c r="F61" i="14" l="1"/>
  <c r="F106" i="14" l="1"/>
  <c r="F115" i="14" l="1"/>
  <c r="F105" i="14" l="1"/>
  <c r="F82" i="14"/>
  <c r="F81" i="14"/>
  <c r="F80" i="14"/>
  <c r="F77" i="14"/>
  <c r="F76" i="14"/>
  <c r="F55" i="14"/>
  <c r="F54" i="14"/>
  <c r="F47" i="14"/>
  <c r="F46" i="14"/>
  <c r="F45" i="14"/>
  <c r="F44" i="14"/>
  <c r="F43" i="14"/>
  <c r="F40" i="14"/>
  <c r="F107" i="14"/>
  <c r="F156" i="14" l="1"/>
  <c r="F78" i="14"/>
  <c r="F84" i="14" s="1"/>
  <c r="F42" i="14"/>
  <c r="F49" i="14" s="1"/>
  <c r="F11" i="14" l="1"/>
  <c r="F12" i="14" l="1"/>
  <c r="F14" i="14"/>
  <c r="F15" i="14" l="1"/>
  <c r="F9" i="6" s="1"/>
  <c r="F31" i="6" s="1"/>
  <c r="F33" i="6" l="1"/>
  <c r="F35" i="6" s="1"/>
  <c r="F37" i="6" s="1"/>
  <c r="F39" i="6" s="1"/>
</calcChain>
</file>

<file path=xl/sharedStrings.xml><?xml version="1.0" encoding="utf-8"?>
<sst xmlns="http://schemas.openxmlformats.org/spreadsheetml/2006/main" count="489" uniqueCount="306">
  <si>
    <t>Poz.</t>
  </si>
  <si>
    <t>Opis</t>
  </si>
  <si>
    <t>Vrednost (EUR)</t>
  </si>
  <si>
    <t>PREDDELA</t>
  </si>
  <si>
    <t>ZEMELJSKA DELA</t>
  </si>
  <si>
    <t>SKUPAJ:</t>
  </si>
  <si>
    <t>Enota</t>
  </si>
  <si>
    <t>Količina</t>
  </si>
  <si>
    <t>Cena</t>
  </si>
  <si>
    <t>Vrednost</t>
  </si>
  <si>
    <t>pavšal</t>
  </si>
  <si>
    <t>m2</t>
  </si>
  <si>
    <t>S K U P A J  PREDDELA</t>
  </si>
  <si>
    <t>m3</t>
  </si>
  <si>
    <t>REKAPITULACIJA STROŠKOV</t>
  </si>
  <si>
    <t>~ drevesa z deblom premera 11 do 30 cm</t>
  </si>
  <si>
    <t>kos</t>
  </si>
  <si>
    <t>~ površine v naklonu</t>
  </si>
  <si>
    <t>Grobo profiliranje in fino planiranje površin   kot podlaga humusiranju.</t>
  </si>
  <si>
    <t>m1</t>
  </si>
  <si>
    <t>~ drevesa z deblom premera 31 do 50 cm</t>
  </si>
  <si>
    <t>~ drevesa z deblom premera nad 50 cm</t>
  </si>
  <si>
    <t>~ odriv humusa na razdaljo do 50 m</t>
  </si>
  <si>
    <t>1.1</t>
  </si>
  <si>
    <t>1.2</t>
  </si>
  <si>
    <t>1.1.1</t>
  </si>
  <si>
    <t>1.1.2</t>
  </si>
  <si>
    <t>1.1.1.1</t>
  </si>
  <si>
    <t>1.1.1.2</t>
  </si>
  <si>
    <t>1.1.1.3</t>
  </si>
  <si>
    <t>1.1.1.3.1</t>
  </si>
  <si>
    <t>1.1.1.3.2</t>
  </si>
  <si>
    <t>1.1.1.3.3</t>
  </si>
  <si>
    <t>1.1.1.3.4</t>
  </si>
  <si>
    <t>1.1.1.3.5</t>
  </si>
  <si>
    <t>~ horizontalne površine</t>
  </si>
  <si>
    <t>~ humusiranje v debelini 20 cm in zatravitev s semenom - površine v naklonu.</t>
  </si>
  <si>
    <t>RAZNA DELA</t>
  </si>
  <si>
    <t>S K U P A J   RAZNA DELA</t>
  </si>
  <si>
    <t xml:space="preserve">S K U P A J   ZEMELJSKA DELA </t>
  </si>
  <si>
    <t>~ humusiranje v debelini 20 cm in zatravitev s semenom - horizontalne površine.</t>
  </si>
  <si>
    <t>1.1.3</t>
  </si>
  <si>
    <t>1.1.4</t>
  </si>
  <si>
    <t>1.1.3.1</t>
  </si>
  <si>
    <t>1.1.3.1.1</t>
  </si>
  <si>
    <t>1.1.3.1.2</t>
  </si>
  <si>
    <t>1.1.3.2</t>
  </si>
  <si>
    <t>1.1.3.3</t>
  </si>
  <si>
    <t>1.1.3.4</t>
  </si>
  <si>
    <t>1.1.3.5</t>
  </si>
  <si>
    <t>1.1.3.6</t>
  </si>
  <si>
    <t>1.2.1</t>
  </si>
  <si>
    <t>1.2.2</t>
  </si>
  <si>
    <t>1.2.3</t>
  </si>
  <si>
    <t>1.2.1.1</t>
  </si>
  <si>
    <t>1.2.1.2</t>
  </si>
  <si>
    <t>1.2.1.3</t>
  </si>
  <si>
    <t>1.2.3.1</t>
  </si>
  <si>
    <t>1.2.3.2</t>
  </si>
  <si>
    <t>1.8</t>
  </si>
  <si>
    <t>Zakoličenje osi in postavitev profilov za izkope in nasipe, zakoličenje vseh objektov v obsegu del, prenos v naravo, vzdrževanje geodetskih točk (vsa geodetska dela v skladu s tehničnimi pogoji)</t>
  </si>
  <si>
    <t>~ nariv  humusa na začasni deponiji ob trasi</t>
  </si>
  <si>
    <t>1.1.3.7</t>
  </si>
  <si>
    <t>1.1.3.8</t>
  </si>
  <si>
    <t>1.1.3.9</t>
  </si>
  <si>
    <t>1.2.2.1</t>
  </si>
  <si>
    <t>1.2.2.2</t>
  </si>
  <si>
    <t>BETONSKA DELA</t>
  </si>
  <si>
    <t>kg</t>
  </si>
  <si>
    <t>1.9</t>
  </si>
  <si>
    <t>1.10</t>
  </si>
  <si>
    <t>1.11</t>
  </si>
  <si>
    <t>Izdelava PID-a</t>
  </si>
  <si>
    <t>Izdelava dokazila o zanesljivosti</t>
  </si>
  <si>
    <t>Projektantski nadzor  (plačilo po dejansko opravljenih urah, ki jih prizna nadzor)</t>
  </si>
  <si>
    <t>Geomehanski nadzor (plačilo po dejansko opravljenih urah, ki jih prizna nadzor)</t>
  </si>
  <si>
    <t>SKUPAJ Z NEPREDVIDENIMI DELI:</t>
  </si>
  <si>
    <t>DDV (22%)</t>
  </si>
  <si>
    <t>VSE SKUPAJ</t>
  </si>
  <si>
    <t>V okviru pripravljalnih del-predhodnega čiščenja terena se mora drevesna in grmovna zarast ohranjati v čimvečji možni meri. Gradnja je dopustna le v območju predvidene trase, v Naturo 2000 poseg ni dovoljen.</t>
  </si>
  <si>
    <t xml:space="preserve">~ grmovje in drevesa z debli premera do 10 cm na redko porasli površini </t>
  </si>
  <si>
    <t xml:space="preserve">~ grmovje in drevesa z debli premera do 10 cm na gosto porasli površini </t>
  </si>
  <si>
    <t xml:space="preserve">~ izkop z nakladanjem na prevozno sredstvo in prevozom na začasno deponijo </t>
  </si>
  <si>
    <t xml:space="preserve">Površinski strojni izkop humusa. </t>
  </si>
  <si>
    <t>Široki strojni izkop prirodno vlažnega materiala za izvedbo v.v. zidu z nakladanjem in prevozom na deponijo.</t>
  </si>
  <si>
    <t>Široki strojni izkop prirodno vlažnega materiala za izvedbo v.v. zidu z odlaganjem na deponijo ob trasi.</t>
  </si>
  <si>
    <t xml:space="preserve">Zasip zidu z materialom od izkopa v plasteh največ po 25 cm s strojnim komprimiranjem min. 98% SPP (oz. po projektu). </t>
  </si>
  <si>
    <t>1.2.4</t>
  </si>
  <si>
    <t>1.2.4.1</t>
  </si>
  <si>
    <t>Izvedba AB zidu - po kampadah z dilatacijami (izvedba po projektu).</t>
  </si>
  <si>
    <t>1.2.4.1.1</t>
  </si>
  <si>
    <t>1.2.4.1.2</t>
  </si>
  <si>
    <t>1.2.4.1.3</t>
  </si>
  <si>
    <t>1.2.4.1.4</t>
  </si>
  <si>
    <t>1.2.4.1.5</t>
  </si>
  <si>
    <t>1.2.4.2</t>
  </si>
  <si>
    <t>Izdelava stika med temeljem in stojino po sistemu "bela kad"</t>
  </si>
  <si>
    <t>1.2.4.3</t>
  </si>
  <si>
    <t>Dobava in vgraditev dilatacijskih trakov na vertikalnih delovnih stikih (na 2m).</t>
  </si>
  <si>
    <t>Zatesnitev dilatacijske rege s trajno elastičnim zapolnitvenim materialom</t>
  </si>
  <si>
    <t>S K U P A J   BETONSKA DELA</t>
  </si>
  <si>
    <t>~ Dobava in vgradnja podložnega betona C12/15 v debelini 10 cm. V ceni upoštevati tudi ev. opaž robu podložnega betona</t>
  </si>
  <si>
    <t xml:space="preserve">~ Dobava in vgradnja hidrotehničnega betona C30/37, XC4, XF3, PV-II, Dmax 32, prerezi večji od 0.3 m3/m2 </t>
  </si>
  <si>
    <t>~ Dobava in vgradnja rebraste armature B500B. Armatura do vključno fi 12</t>
  </si>
  <si>
    <t xml:space="preserve">~ Dobava in vgradnja rebraste armature B500B. Armatura nad fi 12 </t>
  </si>
  <si>
    <t xml:space="preserve">~ dvostranski opaž </t>
  </si>
  <si>
    <t>~ Izdelava nosilne plasti debeline 0,4 m in širine 3.5 m iz gramoznega materiala z utrjevanjem na min. 95% SPP</t>
  </si>
  <si>
    <t>Del objekta:   1.1  Visokovodna zaščita na desnem bregu Mure</t>
  </si>
  <si>
    <t>V enotnih cenah je potrebno upoštevati  ureditev gradbišča pred začetkom gradnje in odstranitev gradbiščnih objektov ter vzpostavitev prvotnega stanja.
Na gradbiščnem platoju je potrebno predvideti vsaj sledeče:
~ gradbiščno ograjo
~ zabojnik vodstva gradbišča in nadzora
~ zabojnik vodstva izvajalcev
~ sanitarije, garderobe
~ parkirišče
~ tesarsko lopo, skladišče in odlagališče gradbenega materiala in opreme
~ pralna ploščad za vozila
~ urejeno odlagališče opažev in armature...</t>
  </si>
  <si>
    <t>1.1.3.10</t>
  </si>
  <si>
    <t>1.1.3.11</t>
  </si>
  <si>
    <t>1.1.3.11.1</t>
  </si>
  <si>
    <t>1.1.3.11.2</t>
  </si>
  <si>
    <t>1.2.4.4</t>
  </si>
  <si>
    <t>1.1.5</t>
  </si>
  <si>
    <t>1.1.5.1</t>
  </si>
  <si>
    <t>1.1.5.1.1</t>
  </si>
  <si>
    <t>1.1.5.1.2</t>
  </si>
  <si>
    <t>1.1.5.3</t>
  </si>
  <si>
    <t>1.1.5.4</t>
  </si>
  <si>
    <t>1.1.5.4.1</t>
  </si>
  <si>
    <t>1.1.5.4.2</t>
  </si>
  <si>
    <t>1.1.5.5</t>
  </si>
  <si>
    <t>1.1.5.6</t>
  </si>
  <si>
    <t>1.1.5.7</t>
  </si>
  <si>
    <t>Zasaditev</t>
  </si>
  <si>
    <t xml:space="preserve">Izdelava Navodil za obratovanje in vzdrževanje </t>
  </si>
  <si>
    <t>1.1.5.8</t>
  </si>
  <si>
    <t>1.1.5.9</t>
  </si>
  <si>
    <t>Objekt:  1.       Visokvodna zaščita na desnem bregu Mure (občina Razkrižje)</t>
  </si>
  <si>
    <t>1.2.3.3</t>
  </si>
  <si>
    <t>1.2.3.4</t>
  </si>
  <si>
    <t>1.2.3.5</t>
  </si>
  <si>
    <t>1.2.3.6</t>
  </si>
  <si>
    <t>1.2.3.7</t>
  </si>
  <si>
    <t>1.2.3.8</t>
  </si>
  <si>
    <t>1.2.3.9</t>
  </si>
  <si>
    <t>1.2.3.10</t>
  </si>
  <si>
    <t>1.2.3.11</t>
  </si>
  <si>
    <t>Razgrnitev obstoječega nasipa po predvideni trasi nasipa.
V postavki upoštevati strojno komprimiranje min. 95% SPP v plasteh višine največ 25 cm (oz. po projektu). Utrjevanje mora biti z valjarjem z bodicami.
Prekomerni nasipni profil upoštevan v končni projektni obliki.</t>
  </si>
  <si>
    <t xml:space="preserve">Nabava, dovoz in vgradnja gline za tesnitev nad zasipom s prodom ob temelju v.v. zidu. </t>
  </si>
  <si>
    <t>Nabava, dovoz in vgradnja nosilnega materiala (gramoz) pod temelji v.v. zidu.</t>
  </si>
  <si>
    <t>Nabava, dovoz in polaganje tesnilne folije na kontaktu raščeni teren - zasip s prodom.</t>
  </si>
  <si>
    <t>~  dobava in vgradnja glineno meljnega materiala. 
V postavki upoštevati strojno komprimiranje min. 95% SPP v plasteh višine največ 25 cm (oz. po projektu). Utrjevanje mora biti z valjarjem z bodicami.
Prekomerni nasipni profil upoštevan v končni projektni obliki.</t>
  </si>
  <si>
    <t>1.1.5.4.3</t>
  </si>
  <si>
    <t>1.1.5.4.4</t>
  </si>
  <si>
    <t>ur</t>
  </si>
  <si>
    <t>nasip d.b.Mure</t>
  </si>
  <si>
    <t>Dobava in vgradnja zaščitne mreže proti bobru in drugim glodalcem. (debelina mreže najmanj 6 mm, izdelana iz trajnejših materialov za zagotovitev daljše obstojnosti). Mreža se kombinira z zaščitno mrežo za manjše glodavce (miši, voluharji, podgane in pižmovke), žužkojede (krti) in druge večje vrste (jazbec, lisica, nutrija, vidra). Odprtina mreže do 5 cm.</t>
  </si>
  <si>
    <t>Geodetski posnetek začetnega (ničelnega) stanja izvedenega po ostranitvi zarasti.</t>
  </si>
  <si>
    <t xml:space="preserve">Geodetski posnetek izvedenih del, vris v kataster in izdelava geodetskega načrta (vključno z skico meritev, terenskim zapisnikom, kopijo situacij starega in novega stanja). </t>
  </si>
  <si>
    <t>Projektantski nadzor univ.dipl.inž.kraj.arh. pri izvajanju gradbenih, saditvenih in zemeljskih del (plačilo po dejansko opravljenih urah, ki jih prizna nadzor)</t>
  </si>
  <si>
    <t>V enotnih cenah je upoštevati celotni transport.</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</si>
  <si>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V ceni ni upoštevana deponija za višek materiala in je predmet ponudbe izvajalca (vključno s transportom).</t>
  </si>
  <si>
    <t>Transport se vrši po obstoječih poteh in po predvideni trasi nasipa. Izvajalec si mora pridobiti dovoljenje za transport po obstoječih poteh. 
Po končani gradnji se sanira eventuelne poškodbe obstoječih cest.</t>
  </si>
  <si>
    <t>Posek in odstranitev grmovja in dreves z odstranitvijo štorov in korenin. V ceni je potrebno upoštevati pripravo in mletje sekancev iz materiala od čiščenja zarasti in nakladanje na kamion s prevozom na deponijo, ki jo zagotovi izvajalec.</t>
  </si>
  <si>
    <t>Nabava, dovoz in vgradnja glineno meljnega materiala (strižne karakteristike j = 24° in kohezijo c = 0). Vlažnost nasipnega materiala naj ne presega 3% nad optimalno vlago, določeno po SPP.
V postavki upoštevati strojno komprimiranje min. 95% SPP v plasteh višine največ 25 cm (oz. po projektu). Utrjevanje mora biti z valjarjem z bodicami.
Prekomerni nasipni profil upoštevan v končni projektni obliki.</t>
  </si>
  <si>
    <t>Izkop za zamenjavo temeljnih tal z glinenim materialom in pot ob nasipu ter razgrinjanje po trasi nasipa.
V postavki upoštevati strojno komprimiranje min. 95% SPP v plasteh višine največ 25 cm (oz. po projektu). Utrjevanje mora biti z valjarjem z bodicami.</t>
  </si>
  <si>
    <t>Nabava, dovoz in vgradnja gline za vgradnjo na zunanjih robovih nasipa (zamenjava peska v temeljnih tleh). V postavki upoštevati strojno komprimiranje min. 95% SPP. Utrjevanje mora biti z valjarjem z bodicami.
Prekomerni nasipni profil upoštevan v končni projektni obliki.</t>
  </si>
  <si>
    <t>~ pesek 0/4-2cm (5cm)</t>
  </si>
  <si>
    <t>~ tamponski prodec TP 32 (35cm)</t>
  </si>
  <si>
    <t>1.1.3.1.3</t>
  </si>
  <si>
    <t>Dobava, transport in vgradnja nosilnega materiala za vzdrževalno pot ob nasipu.</t>
  </si>
  <si>
    <t>1.1.3.2.1</t>
  </si>
  <si>
    <t>1.1.3.2.2</t>
  </si>
  <si>
    <t>1.1.3.2.3</t>
  </si>
  <si>
    <t>Nabava in postavitev nove ograje.</t>
  </si>
  <si>
    <t>V enotnih cenah je potrebno upoštevati tudi vsa pomožna dela in materiale,   izdelava eventuelnih transportnih poti in delovnih platojev  ter  izvedbo  vzdolžnih gradbiščnih cest ob nasipu,  vključno z odstranitvijo po končani gradnji.</t>
  </si>
  <si>
    <t>V enotnih cenah je potrebno upoštevati vpostavitev obstoječega stanja po končani gradnji.</t>
  </si>
  <si>
    <t>Demontaža obstoječe ograje in odvoz na deponijo.</t>
  </si>
  <si>
    <t xml:space="preserve">Humusiranje površin in zatravitev. V travni mešanici naj bodo srednje in počasi ratsoče vrste (Festuca rubra 15%, Lolium perenne 35%, Festuca ovina 20%, Poa pratensis 15%, Cynosurus cristatus 5%, Phelum pratense 5%, Trifolium repens 5%).  </t>
  </si>
  <si>
    <t>1.1.3.12</t>
  </si>
  <si>
    <t>1.1.3.12.1</t>
  </si>
  <si>
    <t>1.1.3.12.2</t>
  </si>
  <si>
    <t>1.1.3.12.3</t>
  </si>
  <si>
    <t xml:space="preserve">Nadzor eventuelnih mnenjedajalcev (ZRSVN, ZGS,...) in drugih služb, katerih komunalni vodi potekajo v bližini nameravane gradnje (Telekom Slovenije, elektro Ljubljana,...). Plačilo po dejansko izstavljenih računih.
</t>
  </si>
  <si>
    <t>ZAKLJUČNA DELA</t>
  </si>
  <si>
    <t>PRIPRAVLJALNA DELA</t>
  </si>
  <si>
    <t>S K U P A J  PRIPRAVLJALNA DELA</t>
  </si>
  <si>
    <t>SADITVENA DELA</t>
  </si>
  <si>
    <t>ZAKOLIČBA AREALOV ZASADITVE Z UPOŠTEVANJEM ODMIKOV IN STANDARDOV SKLADNO S PROJEKTOM</t>
  </si>
  <si>
    <t>PAV</t>
  </si>
  <si>
    <t>SHRANJEVANJE ODKOPANE ŽIVICE NA ZAČASNI DEPONIJI ZA PONOVNO UPORABO</t>
  </si>
  <si>
    <t>DOSTAVA IN NASUTJE HUMUSA - ZEMLJE VIŠJE KVALITETE NA OBMOČJIH ZATRAVITVE ALI SADITVE DREVES IN GRMOVNIC</t>
  </si>
  <si>
    <t>NABAVA DREVESNIH IN GRMOVNIH VRST ENAKE SERIJE POD PROJEKTANTSKIM NADZOROM UNIV.DIPL.INŽ.KRAJ.ARH. IN GARANCIJA SADIK ZA OBDOBJE ENEGA LETA</t>
  </si>
  <si>
    <t>KOM</t>
  </si>
  <si>
    <t>DOBAVA, SAJENJE IN ZAŠČITA DREVES ALNUS GUTINOSA BREZ KORENINSKE GRUDE VELIKOSTI 100-125 CM IN SREDNJE KAKOVOSTI PO SADILNEM VZORCU Vz5. SAJENJE POD MOTKO, DODAJANJEM GNOJILA, PRIČVRŠČEVANJE Z ENIM OPORNIM KOLOM, ZALIVANJE, PREGLED SADIKE PO ENEM LETU.</t>
  </si>
  <si>
    <t>DOBAVA, SAJENJE IN ZAŠČITA DREVES CARPINUS BETULUS BREZ KORENINSKE GRUDE VELIKOSTI 100-125 CM IN SREDNJE KAKOVOSTI PO SADILNEM VZORCU Vz1 IN Vz2. SAJENJE POD MOTKO, DODAJANJEM GNOJILA, PRIČVRŠČEVANJE Z ENIM OPORNIM KOLOM, ZALIVANJE, PREGLED SADIKE PO ENEM LETU.</t>
  </si>
  <si>
    <t>DOBAVA, SAJENJE IN ZAŠČITA DREVES POPULUS NIGRA BREZ KORENINSKE GRUDE VELIKOSTI 100-125 CM IN SREDNJE KAKOVOSTI PO SADILNEM VZORCU Vz5. SAJENJE POD MOTKO, DODAJANJEM GNOJILA, PRIČVRŠČEVANJE Z ENIM OPORNIM KOLOM, ZALIVANJE, PREGLED SADIKE PO ENEM LETU.</t>
  </si>
  <si>
    <t>DOBAVA, SAJENJE IN ZAŠČITA DREVES QUERCUS ROBUR S KORENINSKO GRUDO VELIKOSTI 100-125 CM IN SREDNJE KAKOVOSTI PO SADILNEM VZORCU Vz1, Vz2 IN Vz4. SAJENJE POD MOTKO, DODAJANJEM GNOJILA, PRIČVRŠČEVANJE Z ENIM OPORNIM KOLOM, ZALIVANJE, PREGLED SADIKE PO ENEM LETU.</t>
  </si>
  <si>
    <t>DOBAVA, SAJENJE IN ZAŠČITA DREVES SALIX ALBA BREZ KORENINSKE GRUDE VELIKOSTI 100-125 IN SREDNJE KAKOVOSTI PO SADILNEM VZORCU Vz5. SAJENJE POD MOTKO, DODAJANJEM GNOJILA, ZALIVANJE, PREGLED SADIKE PO ENEM LETU.</t>
  </si>
  <si>
    <t>DOBAVA, SAJENJE IN ZAŠČITA GRMOVNICE CORNUS SANGUINEA VELIKOSTI 40-60 IN SREDNJE KAKOVOSTI PO SADILNEM VZORCU Vz1 IN Vz2. SAJENJE POD MOTKO, DODAJANJEM GNOJILA, ZALIVANJE, PREGLED SADIKE PO ENEM LETU.</t>
  </si>
  <si>
    <t>DOBAVA, SAJENJE IN ZAŠČITA GRMOVNICE EUONYMUS EUROPAEA VELIKOSTI 40-60 IN SREDNJE KAKOVOSTI PO SADILNEM VZORCU Vz1, Vz2, Vz3 IN Vz4. SAJENJE POD MOTKO, DODAJANJEM GNOJILA, ZALIVANJE, PREGLED SADIKE PO ENEM LETU.</t>
  </si>
  <si>
    <t>DOBAVA, SAJENJE IN ZAŠČITA GRMOVNICE LIGUSTRUM VULGARE VELIKOSTI 40-60 IN SREDNJE KAKOVOSTI PO SADILNEM VZORCU Vz1, Vz2, Vz3 IN Vz4. SAJENJE POD MOTKO, DODAJANJEM GNOJILA, ZALIVANJE, PREGLED SADIKE PO ENEM LETU.</t>
  </si>
  <si>
    <t>DOBAVA, SAJENJE IN ZAŠČITA GRMOVNICE PRUNUS SPINOSA VELIKOSTI 40-60 IN SREDNJE KAKOVOSTI PO SADILNEM VZORCU Vz1, Vz2, Vz3 IN Vz4. SAJENJE POD MOTKO, DODAJANJEM GNOJILA, ZALIVANJE, PREGLED SADIKE PO ENEM LETU.</t>
  </si>
  <si>
    <t>DOBAVA, SAJENJE IN ZAŠČITA GRMOVNICE SALIX CAPREA VELIKOSTI 40-60 IN SREDNJE KAKOVOSTI PO SADILNEM VZORCU Vz5. SAJENJE POD MOTKO, DODAJANJEM GNOJILA, ZALIVANJE, PREGLED SADIKE PO ENEM LETU.</t>
  </si>
  <si>
    <t>1.2.3.12</t>
  </si>
  <si>
    <t>DOBAVA, SAJENJE IN ZAŠČITA GRMOVNICE SALIX PURPUREA VELIKOSTI 40-60 IN SREDNJE KAKOVOSTI PO SADILNEM VZORCU Vz5. SAJENJE POD MOTKO, DODAJANJEM GNOJILA, ZALIVANJE, PREGLED SADIKE PO ENEM LETU.</t>
  </si>
  <si>
    <t>1.2.3.13</t>
  </si>
  <si>
    <t>DOBAVA, SAJENJE IN ZAŠČITA GRMOVNICE SALIX VIMINALIS VELIKOSTI 40-60 IN SREDNJE KAKOVOSTI PO SADILNEM VZORCU Vz5. SAJENJE POD MOTKO, DODAJANJEM GNOJILA, ZALIVANJE, PREGLED SADIKE PO ENEM LETU.</t>
  </si>
  <si>
    <t>1.2.3.14</t>
  </si>
  <si>
    <t>DOBAVA, SAJENJE IN ZAŠČITA GRMOVNICE VIBURNUM OPULUS VELIKOSTI 40-60 IN SREDNJE KAKOVOSTI PO SADILNEM VZORCU Vz1, Vz2, Vz3 IN Vz4. SAJENJE POD MOTKO, DODAJANJEM GNOJILA, ZALIVANJE, PREGLED SADIKE PO ENEM LETU.</t>
  </si>
  <si>
    <t>1.2.3.15</t>
  </si>
  <si>
    <t>NABAVA, DOSTAVA IN MONTAŽA ZAŠČITNE OGRAJE PROTI DIVJADI (VIŠINE MIN 1,45M) SKUPAJ Z OPORNIMI JEKLENIMI PALICAMI (PODPORA NA CCA 3,5M) ZA DREVESNE IN GOZDNE SADIKE KOT ZAŠČITA CELOTNIH SADITVENIH SESTOJEV</t>
  </si>
  <si>
    <t>M</t>
  </si>
  <si>
    <t>1.2.3.16</t>
  </si>
  <si>
    <t>NABAVA IN DOSTAVA OPORNEGA KOLIČKA (Fi=4cm, VIŠINA 1,25m) IN MANŠETO ZA ZAVETROVANJE</t>
  </si>
  <si>
    <t>1.2.3.17</t>
  </si>
  <si>
    <t>NABAVA HUMIFICIRANEGA GROZDNEGA MOŠTA NPR BIOVN OZ. ENAKOVREDNO (0,25KG NA SADIKO IN OBSTOJEČA DREVESA)</t>
  </si>
  <si>
    <t>KG</t>
  </si>
  <si>
    <t>1.2.3.18</t>
  </si>
  <si>
    <t>NABAVA MIKORIZNEGA GLIVIČNEGA INOKULANTA KOT NPR. TREE SAVER TRANSPLANT OZIROMA ENAKOVREDNO (85G K POSAMEZNI SADIKI)</t>
  </si>
  <si>
    <t>1.2.3.19</t>
  </si>
  <si>
    <t>NABAVA IN DODAJANJE 1 KOM GNOJILNE TABLETE K DREVESNI SADIKI NA NARAVNI BAZI 21G Z DOLGOTRAJNIM DELOVANJEM KOT NPR. HEALTHY START 12-8-8 OZIROMA ENAKOVREDNO</t>
  </si>
  <si>
    <t>1.2.3.20</t>
  </si>
  <si>
    <t>1.2.3.21</t>
  </si>
  <si>
    <t>STROJNA SETEV TRAVNE MEŠANICE PO SPECIFIKACIJI 25 g/m2 IN Z ZALIVANJEM MIN 3 l/m2.</t>
  </si>
  <si>
    <t>M2</t>
  </si>
  <si>
    <t>NADOMESTNA SADITEV IZPADLIH SADIK ZARADI IZPADA (DIVJAD, SUŠA, MEHANSKE POŠKODBE…) V OCENI 20% SADIK</t>
  </si>
  <si>
    <t>PRO</t>
  </si>
  <si>
    <t>ČIŠČENJE OBMOČJA PO KONČANIH DELIH</t>
  </si>
  <si>
    <t xml:space="preserve">S K U P A J   ZAKLJUČNA DELA </t>
  </si>
  <si>
    <t>S K U P A J   SADITVENA DELA</t>
  </si>
  <si>
    <t>'Dobava in vgradnja steklene stene višine 0.50m v vnaprej pripravljene odprtine AB zidu po navodilih proizvajalca (kot .npr IBS Technics). Material zapornih elementov je večplastno lepljeno steklo, skupne debeline min. 55mm. V utore se namesti vertikalna in horizontalna tesnila (EPDM). Pritrdilni elementi so iz nerjavnega jekla  V4A. Pritrdilne plošče vmesnih stebrov so iz nerjavnega jekla SS 304, vmesni stebri pa iz aluminija EN AW-5053-T6.
Ker so detajli za vgradnjo lamel ali steklene zaščite različne odvisne od izbire proizvajalca, detajlnejši načrt  pripravi izvajalec.</t>
  </si>
  <si>
    <t>1.1.5.10</t>
  </si>
  <si>
    <t>1.1.5.11</t>
  </si>
  <si>
    <t>1.1.5.12</t>
  </si>
  <si>
    <t>ZAŠČITA OBSTOJEČIH DREVES MED GRADNJO SKLADNO Z NAVODILI IN STANDARDI PO PROJEKTANTSKEM NADZORU</t>
  </si>
  <si>
    <t>PODIRANJE DREVES IN ODVOZ</t>
  </si>
  <si>
    <t xml:space="preserve">ODSTANJEVANJE OBSTOJEČIH DREVESNIH PANJEV IN ODVOZ </t>
  </si>
  <si>
    <t>Del objekta:   1.2  Zasaditev</t>
  </si>
  <si>
    <t>1.2.1.4</t>
  </si>
  <si>
    <t>DOBAVA, SAJENJE IN ZAŠČITA POPENJAVKE HEDERA HELIX VELIKOSTI P9 IN SREDNJE KAKOVOSTI OB PODPORNEM ZIDU (1 SADIKA/ 2 m). SAJENJE POD MOTKO, DODAJANJEM GNOJILA, ZALIVANJE, PREGLED SADIKE PO ENEM LETU.</t>
  </si>
  <si>
    <t>~ Izdelava nosilne plasti debeline 0,4 m in širine 4 m iz gramoznega materiala z utrjevanjem na min. 95% SPP</t>
  </si>
  <si>
    <t>m</t>
  </si>
  <si>
    <t>Porušitev in odstranitev asfaltne plasti v debelini 6-10 cm</t>
  </si>
  <si>
    <t>Rezanje asfaltne plasti s talno diamantno žago, debeline 10 cm - zasek</t>
  </si>
  <si>
    <t>Ureditev planuma temeljnih tal, zrnata kamnina 3.kategorije</t>
  </si>
  <si>
    <t>Izdelava nosilno obrabne plasti iz bituminiziranega drobljenca, s cestogradbenim bitumnom  7 cm AC 16 surf B 70/100, A4</t>
  </si>
  <si>
    <t>S K U P A J   VOZIŠČNE KONSTRUKCIJE</t>
  </si>
  <si>
    <t>1.3.1</t>
  </si>
  <si>
    <t>Del objekta:   1.3  Dvig ceste (Ljutomer - gramoznica Krapje)</t>
  </si>
  <si>
    <t>1.3.2</t>
  </si>
  <si>
    <t>1.3.3</t>
  </si>
  <si>
    <t>1.3.1.1</t>
  </si>
  <si>
    <t>1.3.2.1</t>
  </si>
  <si>
    <t>1.3.2.2</t>
  </si>
  <si>
    <t>1.3.3.1</t>
  </si>
  <si>
    <t xml:space="preserve">Dobava in vgraditev posteljice iz mešanih zrn v debelini 35 cm. </t>
  </si>
  <si>
    <t>1.3.3.2</t>
  </si>
  <si>
    <t>1.3.3.3</t>
  </si>
  <si>
    <t>1.3.3.4</t>
  </si>
  <si>
    <t>1.3.3.5</t>
  </si>
  <si>
    <t>1.3.4</t>
  </si>
  <si>
    <t>VOZIŠČNA KONSTRUKCIJA</t>
  </si>
  <si>
    <t>1.3.4.1</t>
  </si>
  <si>
    <t>1.3.4.2</t>
  </si>
  <si>
    <t>1.3.4.3</t>
  </si>
  <si>
    <t>Dobava in izdelava nevezane nosilne plasti enakomerno zrnatega drobljenca, iz kamnine v debelini do 20 cm (tampon deb. 25 cm)</t>
  </si>
  <si>
    <t>Dobava, transport in vgradnja nosilnega materiala za dvig ceste.</t>
  </si>
  <si>
    <t>Izdelava bankine iz drobljenca široke 0.50 m, vključno z dobavo in transportom</t>
  </si>
  <si>
    <t>1.3.1.2</t>
  </si>
  <si>
    <t>dvig ceste</t>
  </si>
  <si>
    <t>1.3</t>
  </si>
  <si>
    <t>1.4</t>
  </si>
  <si>
    <t>1.5</t>
  </si>
  <si>
    <t>1.6</t>
  </si>
  <si>
    <t>1.7</t>
  </si>
  <si>
    <t>Dobava, transport in vgradnja nosilnega materiala za vzdrževalno po kroni nasipa.</t>
  </si>
  <si>
    <t>Odstranitev obstoječega prepusta in odvoz na deponijo.</t>
  </si>
  <si>
    <t>Dobava in vgraditev prepusta dolžine l=21m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</si>
  <si>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Dobava in vgraditev prepusta dolžine l=20m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</si>
  <si>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Podaljšanje obstoječega prepusta dolžine l=17m iz AB cevi premera 80 cm z grobo rešetko iz ploščatega železa 10/110/210 pritrjeno v vbetoniran okvir na vtoku, skupaj z vsemi pomožnimi deli.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V ceni je vključena dobava in vgradnja  prepusta vključno z vtočno glavo, podložnim betonom, betonom C25/30,...</t>
  </si>
  <si>
    <t>Dobava in vgraditev prepusta dolžine l=39m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</si>
  <si>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Dobava in vgraditev prepusta dolžine l=36.5m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</si>
  <si>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Dobava in vgraditev prepusta dolžine l=42m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</si>
  <si>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1.1.5.13</t>
  </si>
  <si>
    <t>1.1.5.14</t>
  </si>
  <si>
    <t>1.1.5.15</t>
  </si>
  <si>
    <t>Lokalno zavarovanje plinovoda na območju prečkanja z v.v. nasipom.</t>
  </si>
  <si>
    <t>Nabava, dovoz in montaža nepovratnega ventila na prepust premera 30 cm kot .npr MwStop (Mw290-55-3std) ali podobno. Skupaj z materialmom za pritrditev in vsemi pomoznimi deli.</t>
  </si>
  <si>
    <t>Izdelava prepusta dolžine 2 m (premer cevi 30 cm) - AB konstrukcija z dodatnim tesnenjem iz gline, z vsemi pomožnimi deli.
Iztok je obdelan s položenim kamnom v betonu. 
V ceni je vključena tudi dobava in vgradnja  prepusta vključno z vtočno glavo, grobo rešetko na vtoku, podložnim betonom, betonom C25/30,...</t>
  </si>
  <si>
    <t>1.1.5.16</t>
  </si>
  <si>
    <t>1.1.5.17</t>
  </si>
  <si>
    <t>Izvedba rampe preko nasipa (13 kos)</t>
  </si>
  <si>
    <t>1.1.5.18</t>
  </si>
  <si>
    <t>1.1.5.19</t>
  </si>
  <si>
    <t>Dobava in dovoz montažnih elementov za zaščito pred visokimi vodami. Priprava po navodilih proizvajalca (kot .npr kovinska protipoplavna vrata Deržič) dimenzij 5.00/1,50 m.
Ker so detajli za vgradnjo montažnih elementov različni, odvisni od izbire proizvajalca, detajlnejši načrt  pripravi izvajalec.</t>
  </si>
  <si>
    <t>Dobava, dovoz postavitev enostranske varnostne ograje H2-W5 na v.v. zid, odbojnik iz jeklene pločevine S235JR, debeline 3mm; steber dimenzij 120x54x20mm, dolžine 1550mm, izdelan iz jeklene pločevine S235JR, debeline 4m; podporne pločevine dimenzij 238x153x60mm, izdelane iz jeklene pločevine S235JR, debeline 5mm; vijačni in pritdrilni material.</t>
  </si>
  <si>
    <t>Del objekta:   1.4  Kabliranje DV35kV D-149 med OP36 in OP37</t>
  </si>
  <si>
    <t>1.4.1</t>
  </si>
  <si>
    <t>GRADBENA DELA</t>
  </si>
  <si>
    <t>Izdelava PZI načrta s področja elektrotehnike za kabliranje obstoječega 35 kV DV D-149 med OP 36 in OP 37 pod predvidenim nasipom</t>
  </si>
  <si>
    <t>kpl</t>
  </si>
  <si>
    <t>1.4.1.1</t>
  </si>
  <si>
    <t>1.4.1.2</t>
  </si>
  <si>
    <t>Rušenje obstojega 35 kV DV v skupni razdalji 95 m, vključno z rušenjem 2x obstoječi lesen N drog v AB kleščah s konzolami in vso obesno opremo ter predajo opreme lastniku omrežja oziroma odvoz na deponijo</t>
  </si>
  <si>
    <t>1.4.1.3</t>
  </si>
  <si>
    <t>Postavitev končnega AB Z 12 droga vključno s temeljem, konzolami, obesno opremo ter prenapetostnimi odvodniki, ozemljitvenim obročem,  ter vso ostalo opremo, materialom in deli za izvedbo prehoda iz DV v KB</t>
  </si>
  <si>
    <t>1.4.1.4</t>
  </si>
  <si>
    <t>zvedba SN KB z izdelavo KK iz 1x EPC cevi fi 160 mm ter KB 3x NA2XS(F)2Y 1x150/25mm2 za vključno z izkopom, obbetoniranjem cevi, zasipi, uvlečenjem kabla in polaganjem kabla na obeh drogovih vključno z zaključevanjem SN KB v skupni razdalji med OP 36 in OP 37 cca 95 m (dolžina kabla cca 345 m)</t>
  </si>
  <si>
    <t>S K U P A J  GRADBENA DELA</t>
  </si>
  <si>
    <t>kabliranje DV 35 kV D-149med OP36 in OP37</t>
  </si>
  <si>
    <t>1.12</t>
  </si>
  <si>
    <t>SKUPAJ (postavke  od 1.1-1.12):</t>
  </si>
  <si>
    <t>nepredvidena dela 10% (postavke  od 1.1-1.12)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</si>
</sst>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quot;&quot;"/>
  </numFmts>
  <fonts count="42" x14ac:knownFonts="1">
    <font>
      <sz val="10"/>
      <name val="Arial"/>
      <family val="2"/>
      <charset val="238"/>
    </font>
    <font>
      <sz val="10"/>
      <name val="Arial CE"/>
      <charset val="238"/>
    </font>
    <font>
      <sz val="10"/>
      <name val="Arial"/>
      <family val="2"/>
      <charset val="238"/>
    </font>
    <font>
      <sz val="10"/>
      <name val="Arial CE"/>
      <family val="2"/>
      <charset val="238"/>
    </font>
    <font>
      <sz val="10"/>
      <name val="Arial Narrow"/>
      <family val="2"/>
      <charset val="238"/>
    </font>
    <font>
      <b/>
      <sz val="11"/>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0"/>
      <name val="Arial"/>
      <family val="2"/>
    </font>
    <font>
      <b/>
      <i/>
      <sz val="10"/>
      <name val="Arial Narrow"/>
      <family val="2"/>
      <charset val="238"/>
    </font>
    <font>
      <sz val="10"/>
      <color theme="1"/>
      <name val="Arial Narrow"/>
      <family val="2"/>
      <charset val="238"/>
    </font>
    <font>
      <b/>
      <sz val="10"/>
      <color theme="1"/>
      <name val="Arial Narrow"/>
      <family val="2"/>
      <charset val="238"/>
    </font>
    <font>
      <sz val="10"/>
      <color theme="1"/>
      <name val="Arial"/>
      <family val="2"/>
      <charset val="238"/>
    </font>
    <font>
      <sz val="9"/>
      <name val="Arial Narrow"/>
      <family val="2"/>
      <charset val="238"/>
    </font>
    <font>
      <b/>
      <i/>
      <sz val="11"/>
      <name val="Arial Narrow"/>
      <family val="2"/>
      <charset val="238"/>
    </font>
    <font>
      <b/>
      <sz val="10"/>
      <name val="Arial"/>
      <family val="2"/>
      <charset val="238"/>
    </font>
    <font>
      <b/>
      <sz val="10"/>
      <name val="Arial CE"/>
      <family val="2"/>
      <charset val="238"/>
    </font>
    <font>
      <b/>
      <sz val="10"/>
      <name val="Arial CE"/>
      <charset val="238"/>
    </font>
    <font>
      <sz val="9"/>
      <name val="Arial CE"/>
      <charset val="238"/>
    </font>
    <font>
      <sz val="10"/>
      <color rgb="FFFF0000"/>
      <name val="Arial Narrow"/>
      <family val="2"/>
      <charset val="238"/>
    </font>
    <font>
      <sz val="9"/>
      <color rgb="FFFF0000"/>
      <name val="Arial Narrow"/>
      <family val="2"/>
      <charset val="238"/>
    </font>
    <font>
      <sz val="10"/>
      <color rgb="FFFF0000"/>
      <name val="Arial CE"/>
      <charset val="238"/>
    </font>
    <font>
      <sz val="10"/>
      <color rgb="FFFF0000"/>
      <name val="Arial"/>
      <family val="2"/>
      <charset val="238"/>
    </font>
    <font>
      <b/>
      <sz val="10"/>
      <color rgb="FFFF0000"/>
      <name val="Arial Narrow"/>
      <family val="2"/>
      <charset val="238"/>
    </font>
    <font>
      <b/>
      <sz val="10"/>
      <color rgb="FFFF0000"/>
      <name val="Arial CE"/>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right style="thin">
        <color indexed="64"/>
      </right>
      <top style="double">
        <color indexed="64"/>
      </top>
      <bottom style="double">
        <color indexed="64"/>
      </bottom>
      <diagonal/>
    </border>
    <border>
      <left/>
      <right/>
      <top style="double">
        <color indexed="64"/>
      </top>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
      <left/>
      <right/>
      <top style="hair">
        <color indexed="64"/>
      </top>
      <bottom/>
      <diagonal/>
    </border>
    <border>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double">
        <color indexed="64"/>
      </bottom>
      <diagonal/>
    </border>
    <border>
      <left style="thin">
        <color indexed="64"/>
      </left>
      <right/>
      <top style="thin">
        <color indexed="64"/>
      </top>
      <bottom/>
      <diagonal/>
    </border>
    <border>
      <left style="thin">
        <color indexed="64"/>
      </left>
      <right/>
      <top/>
      <bottom style="double">
        <color indexed="64"/>
      </bottom>
      <diagonal/>
    </border>
  </borders>
  <cellStyleXfs count="82">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7" applyNumberFormat="0" applyAlignment="0" applyProtection="0"/>
    <xf numFmtId="0" fontId="11"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1" fillId="0" borderId="0"/>
    <xf numFmtId="0" fontId="15" fillId="17" borderId="0" applyNumberFormat="0" applyBorder="0" applyAlignment="0" applyProtection="0"/>
    <xf numFmtId="0" fontId="2" fillId="18" borderId="21"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8" fillId="0" borderId="22" applyNumberFormat="0" applyFill="0" applyAlignment="0" applyProtection="0"/>
    <xf numFmtId="0" fontId="19" fillId="23" borderId="23" applyNumberFormat="0" applyAlignment="0" applyProtection="0"/>
    <xf numFmtId="0" fontId="20" fillId="16" borderId="24" applyNumberFormat="0" applyAlignment="0" applyProtection="0"/>
    <xf numFmtId="0" fontId="21" fillId="3" borderId="0" applyNumberFormat="0" applyBorder="0" applyAlignment="0" applyProtection="0"/>
    <xf numFmtId="0" fontId="22" fillId="7" borderId="24" applyNumberFormat="0" applyAlignment="0" applyProtection="0"/>
    <xf numFmtId="0" fontId="23" fillId="0" borderId="25" applyNumberFormat="0" applyFill="0" applyAlignment="0" applyProtection="0"/>
    <xf numFmtId="0" fontId="24" fillId="0" borderId="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21" fillId="30" borderId="0" applyNumberFormat="0" applyBorder="0" applyAlignment="0" applyProtection="0"/>
    <xf numFmtId="0" fontId="20" fillId="31" borderId="24" applyNumberFormat="0" applyAlignment="0" applyProtection="0"/>
    <xf numFmtId="0" fontId="19" fillId="32" borderId="23" applyNumberFormat="0" applyAlignment="0" applyProtection="0"/>
    <xf numFmtId="0" fontId="17"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22" fillId="33" borderId="24" applyNumberFormat="0" applyAlignment="0" applyProtection="0"/>
    <xf numFmtId="0" fontId="18" fillId="0" borderId="22" applyNumberFormat="0" applyFill="0" applyAlignment="0" applyProtection="0"/>
    <xf numFmtId="0" fontId="15" fillId="34" borderId="0" applyNumberFormat="0" applyBorder="0" applyAlignment="0" applyProtection="0"/>
    <xf numFmtId="0" fontId="25" fillId="0" borderId="0"/>
    <xf numFmtId="0" fontId="2" fillId="35" borderId="21" applyNumberFormat="0" applyAlignment="0" applyProtection="0"/>
    <xf numFmtId="0" fontId="23" fillId="0" borderId="25" applyNumberFormat="0" applyFill="0" applyAlignment="0" applyProtection="0"/>
    <xf numFmtId="0" fontId="25" fillId="0" borderId="0"/>
    <xf numFmtId="0" fontId="1" fillId="0" borderId="0"/>
    <xf numFmtId="0" fontId="2" fillId="0" borderId="0"/>
    <xf numFmtId="0" fontId="2" fillId="0" borderId="0"/>
    <xf numFmtId="0" fontId="2" fillId="0" borderId="0"/>
    <xf numFmtId="0" fontId="1" fillId="0" borderId="0"/>
  </cellStyleXfs>
  <cellXfs count="464">
    <xf numFmtId="0" fontId="0" fillId="0" borderId="0" xfId="0"/>
    <xf numFmtId="4" fontId="0" fillId="0" borderId="0" xfId="0" applyNumberFormat="1"/>
    <xf numFmtId="0" fontId="2" fillId="0" borderId="0" xfId="0" applyFont="1"/>
    <xf numFmtId="164" fontId="2" fillId="0" borderId="0" xfId="0" applyNumberFormat="1" applyFont="1"/>
    <xf numFmtId="3" fontId="2" fillId="0" borderId="0" xfId="0" applyNumberFormat="1" applyFont="1"/>
    <xf numFmtId="4" fontId="2" fillId="0" borderId="0" xfId="0" applyNumberFormat="1" applyFont="1" applyAlignment="1">
      <alignment vertical="center"/>
    </xf>
    <xf numFmtId="164" fontId="2" fillId="0" borderId="0" xfId="0" applyNumberFormat="1" applyFont="1" applyAlignment="1">
      <alignment vertical="center"/>
    </xf>
    <xf numFmtId="4" fontId="2" fillId="0" borderId="0" xfId="0" applyNumberFormat="1" applyFont="1"/>
    <xf numFmtId="0" fontId="1" fillId="0" borderId="0" xfId="5"/>
    <xf numFmtId="0" fontId="4" fillId="0" borderId="0" xfId="0" applyFont="1"/>
    <xf numFmtId="0" fontId="1" fillId="0" borderId="0" xfId="6"/>
    <xf numFmtId="0" fontId="2" fillId="0" borderId="0" xfId="0" applyFont="1" applyProtection="1">
      <protection locked="0"/>
    </xf>
    <xf numFmtId="0" fontId="1" fillId="0" borderId="0" xfId="7"/>
    <xf numFmtId="4" fontId="4" fillId="0" borderId="0" xfId="11" applyNumberFormat="1" applyFont="1" applyAlignment="1">
      <alignment horizontal="left" vertical="center"/>
    </xf>
    <xf numFmtId="49" fontId="6" fillId="0" borderId="14" xfId="5" applyNumberFormat="1" applyFont="1" applyBorder="1" applyAlignment="1">
      <alignment horizontal="center" vertical="center"/>
    </xf>
    <xf numFmtId="49" fontId="6" fillId="0" borderId="15" xfId="5" applyNumberFormat="1" applyFont="1" applyBorder="1" applyAlignment="1">
      <alignment horizontal="left" vertical="top"/>
    </xf>
    <xf numFmtId="49" fontId="6" fillId="0" borderId="15" xfId="5" applyNumberFormat="1" applyFont="1" applyBorder="1" applyAlignment="1">
      <alignment horizontal="center" vertical="center"/>
    </xf>
    <xf numFmtId="49" fontId="4" fillId="0" borderId="12" xfId="5" applyNumberFormat="1" applyFont="1" applyBorder="1" applyAlignment="1">
      <alignment vertical="top"/>
    </xf>
    <xf numFmtId="49" fontId="4" fillId="0" borderId="4" xfId="5" applyNumberFormat="1" applyFont="1" applyBorder="1" applyAlignment="1">
      <alignment vertical="center"/>
    </xf>
    <xf numFmtId="4" fontId="4" fillId="0" borderId="12" xfId="11" applyNumberFormat="1" applyFont="1" applyBorder="1" applyAlignment="1">
      <alignment horizontal="left" vertical="center"/>
    </xf>
    <xf numFmtId="49" fontId="4" fillId="0" borderId="15" xfId="4" quotePrefix="1" applyNumberFormat="1" applyFont="1" applyBorder="1" applyAlignment="1">
      <alignment vertical="top"/>
    </xf>
    <xf numFmtId="0" fontId="5" fillId="0" borderId="0" xfId="8" applyFont="1" applyAlignment="1">
      <alignment horizontal="left" vertical="center"/>
    </xf>
    <xf numFmtId="0" fontId="6" fillId="0" borderId="0" xfId="8" applyFont="1" applyAlignment="1">
      <alignment horizontal="left" vertical="center"/>
    </xf>
    <xf numFmtId="16" fontId="4" fillId="0" borderId="7" xfId="8" quotePrefix="1" applyNumberFormat="1" applyFont="1" applyBorder="1" applyAlignment="1">
      <alignment horizontal="left" vertical="center" wrapText="1"/>
    </xf>
    <xf numFmtId="0" fontId="1" fillId="0" borderId="0" xfId="8" applyAlignment="1">
      <alignment horizontal="center" vertical="center"/>
    </xf>
    <xf numFmtId="49" fontId="4" fillId="0" borderId="31" xfId="5" applyNumberFormat="1" applyFont="1" applyBorder="1" applyAlignment="1">
      <alignment vertical="top"/>
    </xf>
    <xf numFmtId="0" fontId="1" fillId="0" borderId="0" xfId="5" applyAlignment="1">
      <alignment vertical="top"/>
    </xf>
    <xf numFmtId="0" fontId="1" fillId="0" borderId="0" xfId="6" applyAlignment="1">
      <alignment vertical="top"/>
    </xf>
    <xf numFmtId="4" fontId="4" fillId="0" borderId="1" xfId="11" applyNumberFormat="1" applyFont="1" applyBorder="1" applyAlignment="1">
      <alignment horizontal="left" vertical="center"/>
    </xf>
    <xf numFmtId="164" fontId="6" fillId="0" borderId="0" xfId="0" applyNumberFormat="1" applyFont="1" applyAlignment="1">
      <alignment horizontal="centerContinuous" vertical="center"/>
    </xf>
    <xf numFmtId="49" fontId="6" fillId="0" borderId="0" xfId="7" applyNumberFormat="1" applyFont="1" applyAlignment="1">
      <alignment horizontal="centerContinuous" vertical="center"/>
    </xf>
    <xf numFmtId="164" fontId="6" fillId="0" borderId="0" xfId="7" applyNumberFormat="1" applyFont="1" applyAlignment="1">
      <alignment horizontal="centerContinuous" vertical="center"/>
    </xf>
    <xf numFmtId="0" fontId="4" fillId="0" borderId="0" xfId="7" applyFont="1" applyAlignment="1">
      <alignment horizontal="centerContinuous" vertical="center"/>
    </xf>
    <xf numFmtId="49" fontId="6" fillId="0" borderId="0" xfId="7" applyNumberFormat="1" applyFont="1" applyAlignment="1">
      <alignment horizontal="left" vertical="center"/>
    </xf>
    <xf numFmtId="0" fontId="6" fillId="0" borderId="1" xfId="8" quotePrefix="1" applyFont="1" applyBorder="1" applyAlignment="1">
      <alignment horizontal="left" vertical="center" wrapText="1"/>
    </xf>
    <xf numFmtId="0" fontId="6" fillId="0" borderId="2" xfId="8" applyFont="1" applyBorder="1" applyAlignment="1">
      <alignment horizontal="center" vertical="center" wrapText="1"/>
    </xf>
    <xf numFmtId="0" fontId="6" fillId="0" borderId="3" xfId="8" applyFont="1" applyBorder="1" applyAlignment="1">
      <alignment horizontal="left" vertical="center"/>
    </xf>
    <xf numFmtId="164" fontId="6" fillId="0" borderId="3" xfId="8" applyNumberFormat="1" applyFont="1" applyBorder="1" applyAlignment="1">
      <alignment vertical="center"/>
    </xf>
    <xf numFmtId="0" fontId="4" fillId="0" borderId="5" xfId="8" applyFont="1" applyBorder="1" applyAlignment="1">
      <alignment horizontal="left" vertical="center" wrapText="1"/>
    </xf>
    <xf numFmtId="0" fontId="6" fillId="0" borderId="6" xfId="8" applyFont="1" applyBorder="1" applyAlignment="1">
      <alignment horizontal="left" vertical="center"/>
    </xf>
    <xf numFmtId="164" fontId="6" fillId="0" borderId="6" xfId="8" applyNumberFormat="1" applyFont="1" applyBorder="1" applyAlignment="1">
      <alignment vertical="center"/>
    </xf>
    <xf numFmtId="0" fontId="4" fillId="0" borderId="8" xfId="8" applyFont="1" applyBorder="1" applyAlignment="1">
      <alignment horizontal="left" vertical="center" wrapText="1"/>
    </xf>
    <xf numFmtId="0" fontId="6" fillId="0" borderId="9" xfId="8" applyFont="1" applyBorder="1" applyAlignment="1">
      <alignment horizontal="left" vertical="center"/>
    </xf>
    <xf numFmtId="164" fontId="6" fillId="0" borderId="28" xfId="8" applyNumberFormat="1" applyFont="1" applyBorder="1" applyAlignment="1">
      <alignment vertical="center"/>
    </xf>
    <xf numFmtId="0" fontId="6" fillId="0" borderId="28" xfId="8" applyFont="1" applyBorder="1" applyAlignment="1">
      <alignment horizontal="left" vertical="center"/>
    </xf>
    <xf numFmtId="4" fontId="26" fillId="0" borderId="3" xfId="11" applyNumberFormat="1" applyFont="1" applyBorder="1" applyAlignment="1">
      <alignment horizontal="left" vertical="center"/>
    </xf>
    <xf numFmtId="164" fontId="26" fillId="0" borderId="3" xfId="11" applyNumberFormat="1" applyFont="1" applyBorder="1" applyAlignment="1">
      <alignment vertical="center"/>
    </xf>
    <xf numFmtId="4" fontId="6" fillId="0" borderId="13" xfId="11" applyNumberFormat="1" applyFont="1" applyBorder="1" applyAlignment="1">
      <alignment horizontal="left" vertical="center"/>
    </xf>
    <xf numFmtId="164" fontId="6" fillId="0" borderId="13" xfId="11" applyNumberFormat="1" applyFont="1" applyBorder="1" applyAlignment="1">
      <alignment vertical="center"/>
    </xf>
    <xf numFmtId="4" fontId="6" fillId="0" borderId="0" xfId="11" applyNumberFormat="1" applyFont="1" applyAlignment="1">
      <alignment horizontal="left" vertical="center"/>
    </xf>
    <xf numFmtId="164" fontId="6" fillId="0" borderId="0" xfId="11" applyNumberFormat="1" applyFont="1" applyAlignment="1">
      <alignment vertical="center"/>
    </xf>
    <xf numFmtId="0" fontId="4" fillId="0" borderId="27" xfId="8" applyFont="1" applyBorder="1" applyAlignment="1">
      <alignment horizontal="left" vertical="center" wrapText="1"/>
    </xf>
    <xf numFmtId="49" fontId="6" fillId="0" borderId="0" xfId="7" applyNumberFormat="1" applyFont="1" applyAlignment="1">
      <alignment vertical="top"/>
    </xf>
    <xf numFmtId="164" fontId="4" fillId="0" borderId="0" xfId="0" applyNumberFormat="1" applyFont="1"/>
    <xf numFmtId="4" fontId="4" fillId="0" borderId="0" xfId="0" applyNumberFormat="1" applyFont="1"/>
    <xf numFmtId="49" fontId="6" fillId="0" borderId="1" xfId="10" applyNumberFormat="1" applyFont="1" applyBorder="1" applyAlignment="1">
      <alignment horizontal="center" vertical="center"/>
    </xf>
    <xf numFmtId="0" fontId="6" fillId="0" borderId="1" xfId="10" applyFont="1" applyBorder="1" applyAlignment="1">
      <alignment horizontal="center" vertical="center"/>
    </xf>
    <xf numFmtId="164" fontId="6" fillId="0" borderId="1" xfId="10" applyNumberFormat="1" applyFont="1" applyBorder="1" applyAlignment="1">
      <alignment horizontal="center" vertical="center"/>
    </xf>
    <xf numFmtId="0" fontId="6" fillId="0" borderId="14" xfId="5" applyFont="1" applyBorder="1" applyAlignment="1">
      <alignment horizontal="center" vertical="center"/>
    </xf>
    <xf numFmtId="0" fontId="6" fillId="0" borderId="15" xfId="5" applyFont="1" applyBorder="1" applyAlignment="1">
      <alignment horizontal="left" vertical="center"/>
    </xf>
    <xf numFmtId="164" fontId="6" fillId="0" borderId="15" xfId="5" applyNumberFormat="1" applyFont="1" applyBorder="1" applyAlignment="1">
      <alignment horizontal="center" vertical="center"/>
    </xf>
    <xf numFmtId="0" fontId="4" fillId="0" borderId="11" xfId="4" applyFont="1" applyBorder="1" applyAlignment="1">
      <alignment horizontal="center"/>
    </xf>
    <xf numFmtId="164" fontId="4" fillId="0" borderId="15" xfId="4" applyNumberFormat="1" applyFont="1" applyBorder="1"/>
    <xf numFmtId="16" fontId="4" fillId="0" borderId="15" xfId="3" applyNumberFormat="1" applyFont="1" applyBorder="1" applyAlignment="1">
      <alignment horizontal="justify" vertical="top" wrapText="1"/>
    </xf>
    <xf numFmtId="0" fontId="4" fillId="0" borderId="11" xfId="3" applyFont="1" applyBorder="1" applyAlignment="1">
      <alignment horizontal="center"/>
    </xf>
    <xf numFmtId="0" fontId="6" fillId="0" borderId="12" xfId="5" applyFont="1" applyBorder="1" applyAlignment="1">
      <alignment horizontal="left"/>
    </xf>
    <xf numFmtId="0" fontId="4" fillId="0" borderId="16" xfId="5" applyFont="1" applyBorder="1" applyAlignment="1">
      <alignment horizontal="center"/>
    </xf>
    <xf numFmtId="164" fontId="4" fillId="0" borderId="12" xfId="5" applyNumberFormat="1" applyFont="1" applyBorder="1"/>
    <xf numFmtId="0" fontId="6" fillId="0" borderId="31" xfId="5" applyFont="1" applyBorder="1" applyAlignment="1">
      <alignment horizontal="left"/>
    </xf>
    <xf numFmtId="0" fontId="4" fillId="0" borderId="31" xfId="5" applyFont="1" applyBorder="1" applyAlignment="1">
      <alignment horizontal="center"/>
    </xf>
    <xf numFmtId="164" fontId="4" fillId="0" borderId="31" xfId="5" applyNumberFormat="1" applyFont="1" applyBorder="1"/>
    <xf numFmtId="0" fontId="6" fillId="0" borderId="29" xfId="5" applyFont="1" applyBorder="1" applyAlignment="1">
      <alignment horizontal="center" vertical="center"/>
    </xf>
    <xf numFmtId="0" fontId="4" fillId="0" borderId="29" xfId="3" applyFont="1" applyBorder="1" applyAlignment="1">
      <alignment horizontal="center"/>
    </xf>
    <xf numFmtId="0" fontId="4" fillId="0" borderId="15" xfId="9" applyFont="1" applyBorder="1" applyAlignment="1">
      <alignment horizontal="left" vertical="top" wrapText="1"/>
    </xf>
    <xf numFmtId="4" fontId="4" fillId="0" borderId="3" xfId="8" applyNumberFormat="1" applyFont="1" applyBorder="1" applyProtection="1">
      <protection locked="0"/>
    </xf>
    <xf numFmtId="4" fontId="4" fillId="0" borderId="6" xfId="8" applyNumberFormat="1" applyFont="1" applyBorder="1" applyProtection="1">
      <protection locked="0"/>
    </xf>
    <xf numFmtId="4" fontId="4" fillId="0" borderId="28" xfId="8" applyNumberFormat="1" applyFont="1" applyBorder="1" applyProtection="1">
      <protection locked="0"/>
    </xf>
    <xf numFmtId="4" fontId="4" fillId="0" borderId="13" xfId="11" applyNumberFormat="1" applyFont="1" applyBorder="1" applyProtection="1">
      <protection locked="0"/>
    </xf>
    <xf numFmtId="4" fontId="4" fillId="0" borderId="0" xfId="7" applyNumberFormat="1" applyFont="1" applyAlignment="1" applyProtection="1">
      <alignment horizontal="centerContinuous"/>
      <protection locked="0"/>
    </xf>
    <xf numFmtId="4" fontId="4" fillId="0" borderId="0" xfId="11" applyNumberFormat="1" applyFont="1" applyProtection="1">
      <protection locked="0"/>
    </xf>
    <xf numFmtId="4" fontId="4" fillId="0" borderId="0" xfId="0" applyNumberFormat="1" applyFont="1" applyProtection="1">
      <protection locked="0"/>
    </xf>
    <xf numFmtId="4" fontId="4" fillId="0" borderId="1" xfId="10" applyNumberFormat="1" applyFont="1" applyBorder="1" applyAlignment="1" applyProtection="1">
      <alignment horizontal="center"/>
      <protection locked="0"/>
    </xf>
    <xf numFmtId="0" fontId="6" fillId="0" borderId="15" xfId="5" applyFont="1" applyBorder="1" applyAlignment="1">
      <alignment horizontal="center" vertical="center"/>
    </xf>
    <xf numFmtId="0" fontId="4" fillId="0" borderId="15" xfId="4" applyFont="1" applyBorder="1" applyAlignment="1">
      <alignment horizontal="left" vertical="top" wrapText="1"/>
    </xf>
    <xf numFmtId="49" fontId="4" fillId="0" borderId="0" xfId="9" applyNumberFormat="1" applyFont="1" applyAlignment="1">
      <alignment vertical="top"/>
    </xf>
    <xf numFmtId="164" fontId="4" fillId="0" borderId="0" xfId="9" applyNumberFormat="1" applyFont="1"/>
    <xf numFmtId="0" fontId="4" fillId="0" borderId="0" xfId="9" applyFont="1" applyAlignment="1">
      <alignment horizontal="center"/>
    </xf>
    <xf numFmtId="4" fontId="4" fillId="0" borderId="0" xfId="9" applyNumberFormat="1" applyFont="1" applyProtection="1">
      <protection locked="0"/>
    </xf>
    <xf numFmtId="4" fontId="4" fillId="0" borderId="0" xfId="0" applyNumberFormat="1" applyFont="1" applyAlignment="1">
      <alignment vertical="center"/>
    </xf>
    <xf numFmtId="164" fontId="4" fillId="0" borderId="0" xfId="0" applyNumberFormat="1" applyFont="1" applyAlignment="1">
      <alignment vertical="center"/>
    </xf>
    <xf numFmtId="49" fontId="6" fillId="0" borderId="0" xfId="5" applyNumberFormat="1" applyFont="1" applyAlignment="1">
      <alignment horizontal="centerContinuous" vertical="center"/>
    </xf>
    <xf numFmtId="164" fontId="6" fillId="0" borderId="0" xfId="5" applyNumberFormat="1" applyFont="1" applyAlignment="1">
      <alignment horizontal="centerContinuous" vertical="center"/>
    </xf>
    <xf numFmtId="0" fontId="4" fillId="0" borderId="0" xfId="5" applyFont="1" applyAlignment="1">
      <alignment horizontal="center"/>
    </xf>
    <xf numFmtId="0" fontId="4" fillId="0" borderId="15" xfId="9" applyFont="1" applyBorder="1" applyAlignment="1">
      <alignment horizontal="center"/>
    </xf>
    <xf numFmtId="0" fontId="4" fillId="0" borderId="0" xfId="3" applyFont="1" applyAlignment="1">
      <alignment horizontal="center"/>
    </xf>
    <xf numFmtId="4" fontId="4" fillId="0" borderId="15" xfId="0" applyNumberFormat="1" applyFont="1" applyBorder="1" applyAlignment="1">
      <alignment horizontal="right"/>
    </xf>
    <xf numFmtId="0" fontId="4" fillId="0" borderId="29" xfId="9" applyFont="1" applyBorder="1" applyAlignment="1">
      <alignment horizontal="center"/>
    </xf>
    <xf numFmtId="164" fontId="4" fillId="0" borderId="15" xfId="9" applyNumberFormat="1" applyFont="1" applyBorder="1"/>
    <xf numFmtId="0" fontId="4" fillId="0" borderId="30" xfId="5" applyFont="1" applyBorder="1" applyAlignment="1">
      <alignment horizontal="center"/>
    </xf>
    <xf numFmtId="164" fontId="4" fillId="0" borderId="16" xfId="5" applyNumberFormat="1" applyFont="1" applyBorder="1"/>
    <xf numFmtId="0" fontId="4" fillId="0" borderId="0" xfId="5" applyFont="1"/>
    <xf numFmtId="0" fontId="4" fillId="0" borderId="0" xfId="6" applyFont="1"/>
    <xf numFmtId="0" fontId="6" fillId="0" borderId="40" xfId="8" applyFont="1" applyBorder="1" applyAlignment="1">
      <alignment horizontal="left" vertical="center"/>
    </xf>
    <xf numFmtId="4" fontId="4" fillId="0" borderId="40" xfId="0" applyNumberFormat="1" applyFont="1" applyBorder="1" applyAlignment="1">
      <alignment vertical="center"/>
    </xf>
    <xf numFmtId="164" fontId="4" fillId="0" borderId="40" xfId="0" applyNumberFormat="1" applyFont="1" applyBorder="1" applyAlignment="1">
      <alignment vertical="center"/>
    </xf>
    <xf numFmtId="4" fontId="4" fillId="0" borderId="40" xfId="0" applyNumberFormat="1" applyFont="1" applyBorder="1" applyProtection="1">
      <protection locked="0"/>
    </xf>
    <xf numFmtId="49" fontId="6" fillId="0" borderId="0" xfId="5" applyNumberFormat="1" applyFont="1" applyAlignment="1">
      <alignment horizontal="left" vertical="center"/>
    </xf>
    <xf numFmtId="164" fontId="6" fillId="0" borderId="0" xfId="5" applyNumberFormat="1" applyFont="1" applyAlignment="1">
      <alignment horizontal="left" vertical="center"/>
    </xf>
    <xf numFmtId="14" fontId="4" fillId="0" borderId="15" xfId="5" quotePrefix="1" applyNumberFormat="1" applyFont="1" applyBorder="1" applyAlignment="1">
      <alignment horizontal="left" vertical="top"/>
    </xf>
    <xf numFmtId="49" fontId="4" fillId="0" borderId="15" xfId="4" applyNumberFormat="1" applyFont="1" applyBorder="1" applyAlignment="1">
      <alignment vertical="top"/>
    </xf>
    <xf numFmtId="49" fontId="4" fillId="0" borderId="15" xfId="5" quotePrefix="1" applyNumberFormat="1" applyFont="1" applyBorder="1" applyAlignment="1">
      <alignment horizontal="left" vertical="top"/>
    </xf>
    <xf numFmtId="49" fontId="6" fillId="0" borderId="7" xfId="5" applyNumberFormat="1" applyFont="1" applyBorder="1" applyAlignment="1">
      <alignment horizontal="center" vertical="center"/>
    </xf>
    <xf numFmtId="0" fontId="6" fillId="0" borderId="5" xfId="5" applyFont="1" applyBorder="1" applyAlignment="1">
      <alignment horizontal="center" vertical="center"/>
    </xf>
    <xf numFmtId="0" fontId="6" fillId="0" borderId="6" xfId="5" applyFont="1" applyBorder="1" applyAlignment="1">
      <alignment horizontal="center" vertical="center"/>
    </xf>
    <xf numFmtId="164" fontId="6" fillId="0" borderId="6" xfId="5" applyNumberFormat="1" applyFont="1" applyBorder="1" applyAlignment="1">
      <alignment horizontal="center" vertical="center"/>
    </xf>
    <xf numFmtId="4" fontId="6" fillId="0" borderId="41" xfId="5" applyNumberFormat="1" applyFont="1" applyBorder="1" applyAlignment="1" applyProtection="1">
      <alignment horizontal="center" vertical="center"/>
      <protection locked="0"/>
    </xf>
    <xf numFmtId="0" fontId="27" fillId="0" borderId="9" xfId="5" applyFont="1" applyBorder="1" applyAlignment="1">
      <alignment horizontal="center" vertical="center"/>
    </xf>
    <xf numFmtId="0" fontId="27" fillId="0" borderId="37" xfId="5" applyFont="1" applyBorder="1" applyAlignment="1">
      <alignment horizontal="left" vertical="top"/>
    </xf>
    <xf numFmtId="0" fontId="27" fillId="0" borderId="28" xfId="5" applyFont="1" applyBorder="1" applyAlignment="1">
      <alignment horizontal="center" vertical="center"/>
    </xf>
    <xf numFmtId="164" fontId="27" fillId="0" borderId="28" xfId="5" applyNumberFormat="1" applyFont="1" applyBorder="1" applyAlignment="1">
      <alignment horizontal="center" vertical="center"/>
    </xf>
    <xf numFmtId="4" fontId="28" fillId="0" borderId="33" xfId="5" applyNumberFormat="1" applyFont="1" applyBorder="1" applyAlignment="1" applyProtection="1">
      <alignment horizontal="center" vertical="center"/>
      <protection locked="0"/>
    </xf>
    <xf numFmtId="0" fontId="27" fillId="0" borderId="37" xfId="5" applyFont="1" applyBorder="1" applyAlignment="1">
      <alignment horizontal="center" vertical="center"/>
    </xf>
    <xf numFmtId="0" fontId="27" fillId="0" borderId="37" xfId="5" applyFont="1" applyBorder="1" applyAlignment="1">
      <alignment horizontal="left" vertical="top" wrapText="1"/>
    </xf>
    <xf numFmtId="0" fontId="28" fillId="0" borderId="28" xfId="5" applyFont="1" applyBorder="1" applyAlignment="1">
      <alignment horizontal="center" vertical="center"/>
    </xf>
    <xf numFmtId="164" fontId="28" fillId="0" borderId="28" xfId="5" applyNumberFormat="1" applyFont="1" applyBorder="1" applyAlignment="1">
      <alignment horizontal="center" vertical="center"/>
    </xf>
    <xf numFmtId="49" fontId="28" fillId="0" borderId="36" xfId="5" applyNumberFormat="1" applyFont="1" applyBorder="1" applyAlignment="1">
      <alignment horizontal="left" vertical="top"/>
    </xf>
    <xf numFmtId="49" fontId="28" fillId="0" borderId="35" xfId="5" applyNumberFormat="1" applyFont="1" applyBorder="1" applyAlignment="1">
      <alignment horizontal="center" vertical="center"/>
    </xf>
    <xf numFmtId="0" fontId="27" fillId="0" borderId="38" xfId="76" applyFont="1" applyBorder="1" applyAlignment="1">
      <alignment horizontal="justify" vertical="top" wrapText="1"/>
    </xf>
    <xf numFmtId="0" fontId="28" fillId="0" borderId="38" xfId="5" applyFont="1" applyBorder="1" applyAlignment="1">
      <alignment horizontal="center" vertical="center"/>
    </xf>
    <xf numFmtId="164" fontId="28" fillId="0" borderId="38" xfId="5" applyNumberFormat="1" applyFont="1" applyBorder="1" applyAlignment="1">
      <alignment horizontal="center" vertical="center"/>
    </xf>
    <xf numFmtId="4" fontId="28" fillId="0" borderId="38" xfId="5" applyNumberFormat="1" applyFont="1" applyBorder="1" applyAlignment="1" applyProtection="1">
      <alignment horizontal="center" vertical="center"/>
      <protection locked="0"/>
    </xf>
    <xf numFmtId="4" fontId="27" fillId="0" borderId="42" xfId="11" applyNumberFormat="1" applyFont="1" applyBorder="1" applyAlignment="1">
      <alignment horizontal="left" vertical="center"/>
    </xf>
    <xf numFmtId="4" fontId="28" fillId="0" borderId="43" xfId="11" applyNumberFormat="1" applyFont="1" applyBorder="1" applyAlignment="1">
      <alignment horizontal="left" vertical="center"/>
    </xf>
    <xf numFmtId="4" fontId="28" fillId="0" borderId="44" xfId="11" applyNumberFormat="1" applyFont="1" applyBorder="1" applyAlignment="1">
      <alignment horizontal="left" vertical="center"/>
    </xf>
    <xf numFmtId="164" fontId="28" fillId="0" borderId="44" xfId="11" applyNumberFormat="1" applyFont="1" applyBorder="1" applyAlignment="1">
      <alignment vertical="center"/>
    </xf>
    <xf numFmtId="4" fontId="27" fillId="0" borderId="26" xfId="11" applyNumberFormat="1" applyFont="1" applyBorder="1" applyAlignment="1">
      <alignment horizontal="left" vertical="center"/>
    </xf>
    <xf numFmtId="4" fontId="28" fillId="0" borderId="27" xfId="11" applyNumberFormat="1" applyFont="1" applyBorder="1" applyAlignment="1">
      <alignment horizontal="left" vertical="center"/>
    </xf>
    <xf numFmtId="4" fontId="28" fillId="0" borderId="28" xfId="11" applyNumberFormat="1" applyFont="1" applyBorder="1" applyAlignment="1">
      <alignment horizontal="left" vertical="center"/>
    </xf>
    <xf numFmtId="164" fontId="28" fillId="0" borderId="28" xfId="11" applyNumberFormat="1" applyFont="1" applyBorder="1" applyAlignment="1">
      <alignment vertical="center"/>
    </xf>
    <xf numFmtId="4" fontId="27" fillId="0" borderId="4" xfId="11" applyNumberFormat="1" applyFont="1" applyBorder="1" applyAlignment="1">
      <alignment horizontal="left" vertical="center"/>
    </xf>
    <xf numFmtId="4" fontId="27" fillId="0" borderId="8" xfId="11" applyNumberFormat="1" applyFont="1" applyBorder="1" applyAlignment="1">
      <alignment horizontal="left" vertical="center"/>
    </xf>
    <xf numFmtId="164" fontId="28" fillId="0" borderId="9" xfId="11" applyNumberFormat="1" applyFont="1" applyBorder="1" applyAlignment="1">
      <alignment vertical="center"/>
    </xf>
    <xf numFmtId="4" fontId="27" fillId="0" borderId="35" xfId="11" applyNumberFormat="1" applyFont="1" applyBorder="1" applyAlignment="1">
      <alignment horizontal="left" vertical="center"/>
    </xf>
    <xf numFmtId="4" fontId="28" fillId="0" borderId="0" xfId="11" applyNumberFormat="1" applyFont="1" applyAlignment="1">
      <alignment horizontal="left" vertical="center"/>
    </xf>
    <xf numFmtId="164" fontId="28" fillId="0" borderId="0" xfId="11" applyNumberFormat="1" applyFont="1" applyAlignment="1">
      <alignment vertical="center"/>
    </xf>
    <xf numFmtId="4" fontId="28" fillId="0" borderId="13" xfId="11" applyNumberFormat="1" applyFont="1" applyBorder="1" applyAlignment="1">
      <alignment horizontal="left" vertical="center"/>
    </xf>
    <xf numFmtId="4" fontId="28" fillId="0" borderId="31" xfId="11" applyNumberFormat="1" applyFont="1" applyBorder="1" applyAlignment="1">
      <alignment horizontal="left" vertical="center"/>
    </xf>
    <xf numFmtId="164" fontId="28" fillId="0" borderId="31" xfId="11" applyNumberFormat="1" applyFont="1" applyBorder="1" applyAlignment="1">
      <alignment vertical="center"/>
    </xf>
    <xf numFmtId="4" fontId="28" fillId="0" borderId="47" xfId="11" applyNumberFormat="1" applyFont="1" applyBorder="1" applyAlignment="1">
      <alignment horizontal="left" vertical="center"/>
    </xf>
    <xf numFmtId="164" fontId="28" fillId="0" borderId="47" xfId="11" applyNumberFormat="1" applyFont="1" applyBorder="1" applyAlignment="1">
      <alignment vertical="center"/>
    </xf>
    <xf numFmtId="4" fontId="28" fillId="0" borderId="3" xfId="11" applyNumberFormat="1" applyFont="1" applyBorder="1" applyAlignment="1">
      <alignment horizontal="left" vertical="center"/>
    </xf>
    <xf numFmtId="164" fontId="28" fillId="0" borderId="3" xfId="11" applyNumberFormat="1" applyFont="1" applyBorder="1" applyAlignment="1">
      <alignment vertical="center"/>
    </xf>
    <xf numFmtId="49" fontId="27" fillId="0" borderId="0" xfId="11" applyNumberFormat="1" applyFont="1" applyAlignment="1">
      <alignment horizontal="left" vertical="center"/>
    </xf>
    <xf numFmtId="4" fontId="27" fillId="0" borderId="0" xfId="11" applyNumberFormat="1" applyFont="1" applyAlignment="1">
      <alignment horizontal="left" vertical="center"/>
    </xf>
    <xf numFmtId="49" fontId="27" fillId="0" borderId="0" xfId="11" quotePrefix="1" applyNumberFormat="1" applyFont="1" applyAlignment="1">
      <alignment horizontal="left" vertical="center"/>
    </xf>
    <xf numFmtId="0" fontId="29" fillId="0" borderId="0" xfId="0" applyFont="1"/>
    <xf numFmtId="164" fontId="29" fillId="0" borderId="0" xfId="0" applyNumberFormat="1" applyFont="1"/>
    <xf numFmtId="0" fontId="29" fillId="0" borderId="0" xfId="0" applyFont="1" applyProtection="1">
      <protection locked="0"/>
    </xf>
    <xf numFmtId="3" fontId="29" fillId="0" borderId="0" xfId="0" applyNumberFormat="1" applyFont="1"/>
    <xf numFmtId="0" fontId="29" fillId="0" borderId="0" xfId="0" applyFont="1" applyAlignment="1">
      <alignment vertical="top" wrapText="1"/>
    </xf>
    <xf numFmtId="49" fontId="4" fillId="0" borderId="0" xfId="4" quotePrefix="1" applyNumberFormat="1" applyFont="1" applyAlignment="1">
      <alignment vertical="top"/>
    </xf>
    <xf numFmtId="0" fontId="4" fillId="0" borderId="0" xfId="9" applyFont="1" applyAlignment="1">
      <alignment horizontal="left" vertical="top" wrapText="1"/>
    </xf>
    <xf numFmtId="0" fontId="1" fillId="0" borderId="29" xfId="9" applyBorder="1" applyAlignment="1">
      <alignment horizontal="center"/>
    </xf>
    <xf numFmtId="164" fontId="1" fillId="0" borderId="15" xfId="9" applyNumberFormat="1" applyBorder="1"/>
    <xf numFmtId="2" fontId="0" fillId="0" borderId="0" xfId="0" applyNumberFormat="1" applyProtection="1">
      <protection locked="0"/>
    </xf>
    <xf numFmtId="49" fontId="30" fillId="0" borderId="15" xfId="4" applyNumberFormat="1" applyFont="1" applyBorder="1" applyAlignment="1">
      <alignment vertical="top"/>
    </xf>
    <xf numFmtId="0" fontId="27" fillId="0" borderId="0" xfId="76" applyFont="1" applyAlignment="1">
      <alignment horizontal="justify" vertical="top" wrapText="1"/>
    </xf>
    <xf numFmtId="4" fontId="27" fillId="0" borderId="48" xfId="11" applyNumberFormat="1" applyFont="1" applyBorder="1" applyAlignment="1">
      <alignment horizontal="left" vertical="center"/>
    </xf>
    <xf numFmtId="4" fontId="27" fillId="0" borderId="1" xfId="11" applyNumberFormat="1" applyFont="1" applyBorder="1" applyAlignment="1">
      <alignment horizontal="left" vertical="center"/>
    </xf>
    <xf numFmtId="2" fontId="4" fillId="0" borderId="0" xfId="0" applyNumberFormat="1" applyFont="1" applyProtection="1">
      <protection locked="0"/>
    </xf>
    <xf numFmtId="0" fontId="27" fillId="0" borderId="9" xfId="5" applyFont="1" applyBorder="1" applyAlignment="1">
      <alignment horizontal="center"/>
    </xf>
    <xf numFmtId="164" fontId="27" fillId="0" borderId="9" xfId="5" applyNumberFormat="1" applyFont="1" applyBorder="1" applyAlignment="1">
      <alignment horizontal="center"/>
    </xf>
    <xf numFmtId="4" fontId="27" fillId="0" borderId="10" xfId="5" applyNumberFormat="1" applyFont="1" applyBorder="1" applyAlignment="1" applyProtection="1">
      <alignment horizontal="center"/>
      <protection locked="0"/>
    </xf>
    <xf numFmtId="2" fontId="4" fillId="0" borderId="11" xfId="10" applyNumberFormat="1" applyFont="1" applyBorder="1" applyAlignment="1" applyProtection="1">
      <alignment horizontal="right"/>
      <protection locked="0"/>
    </xf>
    <xf numFmtId="2" fontId="4" fillId="0" borderId="16" xfId="5" applyNumberFormat="1" applyFont="1" applyBorder="1" applyProtection="1">
      <protection locked="0"/>
    </xf>
    <xf numFmtId="0" fontId="6" fillId="0" borderId="0" xfId="5" applyFont="1" applyAlignment="1">
      <alignment horizontal="center" vertical="center"/>
    </xf>
    <xf numFmtId="49" fontId="4" fillId="0" borderId="0" xfId="5" applyNumberFormat="1" applyFont="1" applyAlignment="1">
      <alignment vertical="top"/>
    </xf>
    <xf numFmtId="0" fontId="6" fillId="0" borderId="0" xfId="5" applyFont="1" applyAlignment="1">
      <alignment horizontal="left"/>
    </xf>
    <xf numFmtId="164" fontId="4" fillId="0" borderId="0" xfId="5" applyNumberFormat="1" applyFont="1"/>
    <xf numFmtId="0" fontId="4" fillId="0" borderId="15" xfId="0" applyFont="1" applyBorder="1" applyAlignment="1">
      <alignment horizontal="left" vertical="top" wrapText="1"/>
    </xf>
    <xf numFmtId="164" fontId="4" fillId="0" borderId="14" xfId="5" applyNumberFormat="1" applyFont="1" applyBorder="1" applyAlignment="1">
      <alignment horizontal="center" vertical="center"/>
    </xf>
    <xf numFmtId="0" fontId="6" fillId="0" borderId="29" xfId="5" applyFont="1" applyBorder="1" applyAlignment="1">
      <alignment horizontal="left" vertical="center"/>
    </xf>
    <xf numFmtId="0" fontId="4" fillId="0" borderId="29" xfId="5" applyFont="1" applyBorder="1" applyAlignment="1">
      <alignment horizontal="justify" wrapText="1"/>
    </xf>
    <xf numFmtId="0" fontId="4" fillId="0" borderId="29" xfId="0" applyFont="1" applyBorder="1" applyAlignment="1">
      <alignment horizontal="left" vertical="top" wrapText="1"/>
    </xf>
    <xf numFmtId="49" fontId="4" fillId="0" borderId="29" xfId="0" applyNumberFormat="1" applyFont="1" applyBorder="1" applyAlignment="1">
      <alignment horizontal="left"/>
    </xf>
    <xf numFmtId="4" fontId="4" fillId="0" borderId="15" xfId="0" applyNumberFormat="1" applyFont="1" applyBorder="1" applyAlignment="1" applyProtection="1">
      <alignment horizontal="right"/>
      <protection locked="0"/>
    </xf>
    <xf numFmtId="49" fontId="4" fillId="0" borderId="35" xfId="4" quotePrefix="1" applyNumberFormat="1" applyFont="1" applyBorder="1" applyAlignment="1">
      <alignment vertical="top"/>
    </xf>
    <xf numFmtId="0" fontId="4" fillId="0" borderId="35" xfId="9" applyFont="1" applyBorder="1" applyAlignment="1">
      <alignment horizontal="left" vertical="top" wrapText="1"/>
    </xf>
    <xf numFmtId="49" fontId="4" fillId="0" borderId="15" xfId="0" applyNumberFormat="1" applyFont="1" applyBorder="1" applyAlignment="1">
      <alignment horizontal="left"/>
    </xf>
    <xf numFmtId="4" fontId="4" fillId="0" borderId="29" xfId="0" applyNumberFormat="1" applyFont="1" applyBorder="1" applyAlignment="1" applyProtection="1">
      <alignment horizontal="right"/>
      <protection locked="0"/>
    </xf>
    <xf numFmtId="10" fontId="4" fillId="0" borderId="15" xfId="0" applyNumberFormat="1" applyFont="1" applyBorder="1" applyAlignment="1">
      <alignment horizontal="right"/>
    </xf>
    <xf numFmtId="0" fontId="27" fillId="0" borderId="8" xfId="5" applyFont="1" applyBorder="1" applyAlignment="1">
      <alignment horizontal="left" vertical="top" wrapText="1"/>
    </xf>
    <xf numFmtId="164" fontId="4" fillId="0" borderId="9" xfId="5" applyNumberFormat="1" applyFont="1" applyBorder="1" applyAlignment="1">
      <alignment horizontal="center"/>
    </xf>
    <xf numFmtId="0" fontId="1" fillId="0" borderId="0" xfId="9" applyAlignment="1">
      <alignment horizontal="center"/>
    </xf>
    <xf numFmtId="49" fontId="1" fillId="0" borderId="0" xfId="9" applyNumberFormat="1" applyAlignment="1">
      <alignment vertical="top"/>
    </xf>
    <xf numFmtId="164" fontId="1" fillId="0" borderId="0" xfId="9" applyNumberFormat="1"/>
    <xf numFmtId="2" fontId="1" fillId="0" borderId="0" xfId="9" applyNumberFormat="1" applyProtection="1">
      <protection locked="0"/>
    </xf>
    <xf numFmtId="4" fontId="31" fillId="0" borderId="0" xfId="0" applyNumberFormat="1" applyFont="1" applyAlignment="1">
      <alignment vertical="center"/>
    </xf>
    <xf numFmtId="49" fontId="32" fillId="0" borderId="0" xfId="5" applyNumberFormat="1" applyFont="1" applyAlignment="1">
      <alignment horizontal="centerContinuous" vertical="center"/>
    </xf>
    <xf numFmtId="49" fontId="33" fillId="0" borderId="0" xfId="5" applyNumberFormat="1" applyFont="1" applyAlignment="1">
      <alignment horizontal="centerContinuous" vertical="center"/>
    </xf>
    <xf numFmtId="164" fontId="33" fillId="0" borderId="0" xfId="5" applyNumberFormat="1" applyFont="1" applyAlignment="1">
      <alignment horizontal="centerContinuous" vertical="center"/>
    </xf>
    <xf numFmtId="164" fontId="33" fillId="0" borderId="0" xfId="0" applyNumberFormat="1" applyFont="1" applyAlignment="1">
      <alignment horizontal="centerContinuous" vertical="center"/>
    </xf>
    <xf numFmtId="49" fontId="33" fillId="0" borderId="0" xfId="7" applyNumberFormat="1" applyFont="1" applyAlignment="1">
      <alignment horizontal="centerContinuous" vertical="center"/>
    </xf>
    <xf numFmtId="164" fontId="33" fillId="0" borderId="0" xfId="7" applyNumberFormat="1" applyFont="1" applyAlignment="1">
      <alignment horizontal="centerContinuous" vertical="center"/>
    </xf>
    <xf numFmtId="0" fontId="34" fillId="0" borderId="1" xfId="8" quotePrefix="1" applyFont="1" applyBorder="1" applyAlignment="1">
      <alignment horizontal="left" vertical="center" wrapText="1"/>
    </xf>
    <xf numFmtId="0" fontId="34" fillId="0" borderId="2" xfId="8" applyFont="1" applyBorder="1" applyAlignment="1">
      <alignment horizontal="center" vertical="center" wrapText="1"/>
    </xf>
    <xf numFmtId="0" fontId="34" fillId="0" borderId="3" xfId="8" applyFont="1" applyBorder="1" applyAlignment="1">
      <alignment horizontal="left" vertical="center"/>
    </xf>
    <xf numFmtId="164" fontId="34" fillId="0" borderId="3" xfId="8" applyNumberFormat="1" applyFont="1" applyBorder="1" applyAlignment="1">
      <alignment vertical="center"/>
    </xf>
    <xf numFmtId="2" fontId="1" fillId="0" borderId="3" xfId="8" applyNumberFormat="1" applyBorder="1" applyProtection="1">
      <protection locked="0"/>
    </xf>
    <xf numFmtId="4" fontId="34" fillId="0" borderId="16" xfId="11" applyNumberFormat="1" applyFont="1" applyBorder="1" applyAlignment="1">
      <alignment horizontal="left" vertical="center"/>
    </xf>
    <xf numFmtId="4" fontId="34" fillId="0" borderId="13" xfId="11" applyNumberFormat="1" applyFont="1" applyBorder="1" applyAlignment="1">
      <alignment horizontal="left" vertical="center"/>
    </xf>
    <xf numFmtId="164" fontId="34" fillId="0" borderId="13" xfId="11" applyNumberFormat="1" applyFont="1" applyBorder="1" applyAlignment="1">
      <alignment vertical="center"/>
    </xf>
    <xf numFmtId="2" fontId="1" fillId="0" borderId="30" xfId="11" applyNumberFormat="1" applyBorder="1" applyProtection="1">
      <protection locked="0"/>
    </xf>
    <xf numFmtId="49" fontId="33" fillId="0" borderId="0" xfId="7" applyNumberFormat="1" applyFont="1" applyAlignment="1">
      <alignment vertical="top"/>
    </xf>
    <xf numFmtId="0" fontId="1" fillId="0" borderId="0" xfId="7" applyAlignment="1">
      <alignment horizontal="centerContinuous" vertical="center"/>
    </xf>
    <xf numFmtId="2" fontId="3" fillId="0" borderId="31" xfId="7" applyNumberFormat="1" applyFont="1" applyBorder="1" applyAlignment="1" applyProtection="1">
      <alignment horizontal="centerContinuous"/>
      <protection locked="0"/>
    </xf>
    <xf numFmtId="2" fontId="3" fillId="0" borderId="0" xfId="7" applyNumberFormat="1" applyFont="1" applyAlignment="1" applyProtection="1">
      <alignment horizontal="centerContinuous"/>
      <protection locked="0"/>
    </xf>
    <xf numFmtId="4" fontId="34" fillId="0" borderId="0" xfId="11" applyNumberFormat="1" applyFont="1" applyAlignment="1">
      <alignment horizontal="left" vertical="center"/>
    </xf>
    <xf numFmtId="164" fontId="34" fillId="0" borderId="0" xfId="11" applyNumberFormat="1" applyFont="1" applyAlignment="1">
      <alignment vertical="center"/>
    </xf>
    <xf numFmtId="2" fontId="1" fillId="0" borderId="0" xfId="11" applyNumberFormat="1" applyProtection="1">
      <protection locked="0"/>
    </xf>
    <xf numFmtId="49" fontId="34" fillId="0" borderId="1" xfId="10" applyNumberFormat="1" applyFont="1" applyBorder="1" applyAlignment="1">
      <alignment horizontal="center" vertical="center"/>
    </xf>
    <xf numFmtId="0" fontId="34" fillId="0" borderId="1" xfId="10" applyFont="1" applyBorder="1" applyAlignment="1">
      <alignment horizontal="center" vertical="center"/>
    </xf>
    <xf numFmtId="164" fontId="34" fillId="0" borderId="1" xfId="10" applyNumberFormat="1" applyFont="1" applyBorder="1" applyAlignment="1">
      <alignment horizontal="center" vertical="center"/>
    </xf>
    <xf numFmtId="0" fontId="34" fillId="0" borderId="14" xfId="5" applyFont="1" applyBorder="1" applyAlignment="1">
      <alignment horizontal="center" vertical="center"/>
    </xf>
    <xf numFmtId="164" fontId="34" fillId="0" borderId="53" xfId="5" applyNumberFormat="1" applyFont="1" applyBorder="1" applyAlignment="1">
      <alignment horizontal="center" vertical="center"/>
    </xf>
    <xf numFmtId="2" fontId="1" fillId="0" borderId="53" xfId="5" applyNumberFormat="1" applyBorder="1" applyAlignment="1" applyProtection="1">
      <alignment horizontal="center"/>
      <protection locked="0"/>
    </xf>
    <xf numFmtId="2" fontId="1" fillId="0" borderId="11" xfId="5" applyNumberFormat="1" applyBorder="1" applyAlignment="1" applyProtection="1">
      <alignment horizontal="center"/>
      <protection locked="0"/>
    </xf>
    <xf numFmtId="164" fontId="1" fillId="0" borderId="15" xfId="5" applyNumberFormat="1" applyBorder="1" applyAlignment="1">
      <alignment horizontal="center" vertical="center"/>
    </xf>
    <xf numFmtId="2" fontId="1" fillId="0" borderId="0" xfId="5" applyNumberFormat="1" applyAlignment="1" applyProtection="1">
      <alignment horizontal="center"/>
      <protection locked="0"/>
    </xf>
    <xf numFmtId="0" fontId="34" fillId="0" borderId="15" xfId="5" applyFont="1" applyBorder="1" applyAlignment="1">
      <alignment horizontal="center" vertical="center"/>
    </xf>
    <xf numFmtId="0" fontId="34" fillId="0" borderId="11" xfId="5" applyFont="1" applyBorder="1" applyAlignment="1">
      <alignment horizontal="center" vertical="center"/>
    </xf>
    <xf numFmtId="164" fontId="34" fillId="0" borderId="15" xfId="5" applyNumberFormat="1" applyFont="1" applyBorder="1" applyAlignment="1">
      <alignment horizontal="center" vertical="center"/>
    </xf>
    <xf numFmtId="0" fontId="34" fillId="0" borderId="15" xfId="5" applyFont="1" applyBorder="1" applyAlignment="1">
      <alignment horizontal="left" vertical="center"/>
    </xf>
    <xf numFmtId="0" fontId="1" fillId="0" borderId="15" xfId="9" applyBorder="1" applyAlignment="1">
      <alignment horizontal="justify"/>
    </xf>
    <xf numFmtId="0" fontId="1" fillId="0" borderId="15" xfId="4" applyBorder="1" applyAlignment="1">
      <alignment horizontal="center"/>
    </xf>
    <xf numFmtId="164" fontId="1" fillId="0" borderId="15" xfId="4" applyNumberFormat="1" applyBorder="1"/>
    <xf numFmtId="0" fontId="1" fillId="0" borderId="11" xfId="4" applyBorder="1" applyAlignment="1">
      <alignment horizontal="center"/>
    </xf>
    <xf numFmtId="2" fontId="1" fillId="0" borderId="13" xfId="5" applyNumberFormat="1" applyBorder="1" applyProtection="1">
      <protection locked="0"/>
    </xf>
    <xf numFmtId="0" fontId="1" fillId="0" borderId="31" xfId="9" applyBorder="1" applyAlignment="1">
      <alignment horizontal="justify"/>
    </xf>
    <xf numFmtId="2" fontId="1" fillId="0" borderId="31" xfId="5" applyNumberFormat="1" applyBorder="1" applyAlignment="1" applyProtection="1">
      <alignment horizontal="center"/>
      <protection locked="0"/>
    </xf>
    <xf numFmtId="0" fontId="1" fillId="0" borderId="0" xfId="5" applyAlignment="1">
      <alignment horizontal="center"/>
    </xf>
    <xf numFmtId="164" fontId="1" fillId="0" borderId="15" xfId="5" applyNumberFormat="1" applyBorder="1"/>
    <xf numFmtId="2" fontId="1" fillId="0" borderId="0" xfId="5" applyNumberFormat="1" applyProtection="1">
      <protection locked="0"/>
    </xf>
    <xf numFmtId="49" fontId="4" fillId="0" borderId="15" xfId="5" applyNumberFormat="1" applyFont="1" applyBorder="1" applyAlignment="1">
      <alignment vertical="top"/>
    </xf>
    <xf numFmtId="0" fontId="33" fillId="0" borderId="15" xfId="5" applyFont="1" applyBorder="1" applyAlignment="1">
      <alignment horizontal="left"/>
    </xf>
    <xf numFmtId="0" fontId="33" fillId="0" borderId="16" xfId="5" applyFont="1" applyBorder="1" applyAlignment="1">
      <alignment horizontal="left"/>
    </xf>
    <xf numFmtId="0" fontId="33" fillId="0" borderId="31" xfId="5" applyFont="1" applyBorder="1" applyAlignment="1">
      <alignment horizontal="left"/>
    </xf>
    <xf numFmtId="0" fontId="34" fillId="0" borderId="29" xfId="5" applyFont="1" applyBorder="1" applyAlignment="1">
      <alignment horizontal="center" vertical="center"/>
    </xf>
    <xf numFmtId="164" fontId="34" fillId="0" borderId="11" xfId="5" applyNumberFormat="1" applyFont="1" applyBorder="1" applyAlignment="1">
      <alignment horizontal="center" vertical="center"/>
    </xf>
    <xf numFmtId="16" fontId="1" fillId="0" borderId="15" xfId="3" applyNumberFormat="1" applyBorder="1" applyAlignment="1">
      <alignment horizontal="left" vertical="top" wrapText="1"/>
    </xf>
    <xf numFmtId="0" fontId="1" fillId="0" borderId="29" xfId="3" applyBorder="1" applyAlignment="1">
      <alignment horizontal="center"/>
    </xf>
    <xf numFmtId="164" fontId="1" fillId="0" borderId="15" xfId="3" applyNumberFormat="1" applyBorder="1"/>
    <xf numFmtId="2" fontId="1" fillId="0" borderId="11" xfId="10" applyNumberFormat="1" applyBorder="1" applyAlignment="1" applyProtection="1">
      <alignment horizontal="right"/>
      <protection locked="0"/>
    </xf>
    <xf numFmtId="0" fontId="1" fillId="0" borderId="15" xfId="9" applyBorder="1" applyAlignment="1">
      <alignment horizontal="left" vertical="top" wrapText="1"/>
    </xf>
    <xf numFmtId="0" fontId="1" fillId="0" borderId="15" xfId="3" applyBorder="1" applyAlignment="1">
      <alignment horizontal="center"/>
    </xf>
    <xf numFmtId="2" fontId="1" fillId="0" borderId="11" xfId="6" applyNumberFormat="1" applyBorder="1" applyAlignment="1" applyProtection="1">
      <alignment horizontal="right"/>
      <protection locked="0"/>
    </xf>
    <xf numFmtId="0" fontId="2" fillId="0" borderId="15" xfId="0" applyFont="1" applyBorder="1" applyAlignment="1">
      <alignment horizontal="justify" vertical="top"/>
    </xf>
    <xf numFmtId="2" fontId="1" fillId="0" borderId="11" xfId="81" applyNumberFormat="1" applyBorder="1" applyProtection="1">
      <protection locked="0"/>
    </xf>
    <xf numFmtId="0" fontId="1" fillId="0" borderId="15" xfId="9" applyBorder="1" applyAlignment="1">
      <alignment horizontal="center"/>
    </xf>
    <xf numFmtId="0" fontId="1" fillId="0" borderId="31" xfId="9" applyBorder="1" applyAlignment="1">
      <alignment horizontal="left" vertical="top" wrapText="1"/>
    </xf>
    <xf numFmtId="0" fontId="1" fillId="0" borderId="31" xfId="9" applyBorder="1" applyAlignment="1">
      <alignment horizontal="center"/>
    </xf>
    <xf numFmtId="164" fontId="1" fillId="0" borderId="31" xfId="9" applyNumberFormat="1" applyBorder="1"/>
    <xf numFmtId="2" fontId="0" fillId="0" borderId="31" xfId="0" applyNumberFormat="1" applyBorder="1" applyProtection="1">
      <protection locked="0"/>
    </xf>
    <xf numFmtId="0" fontId="3" fillId="0" borderId="15" xfId="3" quotePrefix="1" applyFont="1" applyBorder="1" applyAlignment="1">
      <alignment horizontal="left" vertical="top" wrapText="1"/>
    </xf>
    <xf numFmtId="16" fontId="1" fillId="0" borderId="35" xfId="3" applyNumberFormat="1" applyBorder="1" applyAlignment="1">
      <alignment horizontal="justify" vertical="top" wrapText="1"/>
    </xf>
    <xf numFmtId="0" fontId="1" fillId="0" borderId="38" xfId="3" applyBorder="1" applyAlignment="1">
      <alignment horizontal="center"/>
    </xf>
    <xf numFmtId="164" fontId="1" fillId="0" borderId="35" xfId="9" applyNumberFormat="1" applyBorder="1"/>
    <xf numFmtId="2" fontId="1" fillId="0" borderId="54" xfId="10" applyNumberFormat="1" applyBorder="1" applyAlignment="1" applyProtection="1">
      <alignment horizontal="right"/>
      <protection locked="0"/>
    </xf>
    <xf numFmtId="14" fontId="30" fillId="0" borderId="15" xfId="5" quotePrefix="1" applyNumberFormat="1" applyFont="1" applyBorder="1" applyAlignment="1">
      <alignment horizontal="left" vertical="top"/>
    </xf>
    <xf numFmtId="49" fontId="35" fillId="0" borderId="15" xfId="6" applyNumberFormat="1" applyFont="1" applyBorder="1" applyAlignment="1">
      <alignment vertical="top"/>
    </xf>
    <xf numFmtId="49" fontId="30" fillId="0" borderId="15" xfId="4" quotePrefix="1" applyNumberFormat="1" applyFont="1" applyBorder="1" applyAlignment="1">
      <alignment vertical="top"/>
    </xf>
    <xf numFmtId="49" fontId="30" fillId="0" borderId="31" xfId="4" quotePrefix="1" applyNumberFormat="1" applyFont="1" applyBorder="1" applyAlignment="1">
      <alignment vertical="top"/>
    </xf>
    <xf numFmtId="49" fontId="30" fillId="0" borderId="35" xfId="5" quotePrefix="1" applyNumberFormat="1" applyFont="1" applyBorder="1" applyAlignment="1">
      <alignment horizontal="left" vertical="top"/>
    </xf>
    <xf numFmtId="0" fontId="34" fillId="0" borderId="15" xfId="5" applyFont="1" applyBorder="1" applyAlignment="1">
      <alignment horizontal="left" vertical="top"/>
    </xf>
    <xf numFmtId="0" fontId="1" fillId="0" borderId="0" xfId="5" applyAlignment="1">
      <alignment horizontal="left" vertical="top"/>
    </xf>
    <xf numFmtId="164" fontId="1" fillId="0" borderId="15" xfId="5" applyNumberFormat="1" applyBorder="1" applyAlignment="1">
      <alignment horizontal="left" vertical="top"/>
    </xf>
    <xf numFmtId="2" fontId="1" fillId="0" borderId="0" xfId="5" applyNumberFormat="1" applyAlignment="1" applyProtection="1">
      <alignment horizontal="left" vertical="top"/>
      <protection locked="0"/>
    </xf>
    <xf numFmtId="0" fontId="1" fillId="0" borderId="0" xfId="6" applyAlignment="1">
      <alignment horizontal="left" vertical="top"/>
    </xf>
    <xf numFmtId="0" fontId="33" fillId="0" borderId="0" xfId="5" applyFont="1" applyAlignment="1">
      <alignment horizontal="left"/>
    </xf>
    <xf numFmtId="164" fontId="1" fillId="0" borderId="0" xfId="5" applyNumberFormat="1"/>
    <xf numFmtId="164" fontId="1" fillId="0" borderId="31" xfId="5" applyNumberFormat="1" applyBorder="1"/>
    <xf numFmtId="49" fontId="4" fillId="0" borderId="35" xfId="5" applyNumberFormat="1" applyFont="1" applyBorder="1" applyAlignment="1">
      <alignment vertical="top"/>
    </xf>
    <xf numFmtId="0" fontId="33" fillId="0" borderId="35" xfId="5" applyFont="1" applyBorder="1" applyAlignment="1">
      <alignment horizontal="left"/>
    </xf>
    <xf numFmtId="164" fontId="1" fillId="0" borderId="35" xfId="5" applyNumberFormat="1" applyBorder="1"/>
    <xf numFmtId="2" fontId="1" fillId="0" borderId="35" xfId="5" applyNumberFormat="1" applyBorder="1" applyProtection="1">
      <protection locked="0"/>
    </xf>
    <xf numFmtId="49" fontId="6" fillId="0" borderId="31" xfId="5" applyNumberFormat="1" applyFont="1" applyBorder="1" applyAlignment="1">
      <alignment horizontal="center" vertical="center"/>
    </xf>
    <xf numFmtId="0" fontId="1" fillId="0" borderId="31" xfId="4" applyBorder="1" applyAlignment="1">
      <alignment horizontal="center"/>
    </xf>
    <xf numFmtId="164" fontId="1" fillId="0" borderId="31" xfId="5" applyNumberFormat="1" applyBorder="1" applyAlignment="1">
      <alignment horizontal="center" vertical="center"/>
    </xf>
    <xf numFmtId="0" fontId="1" fillId="0" borderId="13" xfId="5" applyBorder="1" applyAlignment="1">
      <alignment horizontal="center"/>
    </xf>
    <xf numFmtId="164" fontId="1" fillId="0" borderId="13" xfId="5" applyNumberFormat="1" applyBorder="1"/>
    <xf numFmtId="49" fontId="4" fillId="0" borderId="33" xfId="8" quotePrefix="1" applyNumberFormat="1" applyFont="1" applyBorder="1" applyAlignment="1">
      <alignment horizontal="left" vertical="center" wrapText="1"/>
    </xf>
    <xf numFmtId="49" fontId="4" fillId="0" borderId="32" xfId="8" quotePrefix="1" applyNumberFormat="1" applyFont="1" applyBorder="1" applyAlignment="1">
      <alignment horizontal="left" vertical="center" wrapText="1"/>
    </xf>
    <xf numFmtId="14" fontId="36" fillId="0" borderId="15" xfId="5" quotePrefix="1" applyNumberFormat="1" applyFont="1" applyBorder="1" applyAlignment="1">
      <alignment horizontal="left" vertical="top"/>
    </xf>
    <xf numFmtId="16" fontId="36" fillId="0" borderId="15" xfId="3" applyNumberFormat="1" applyFont="1" applyBorder="1" applyAlignment="1">
      <alignment horizontal="justify" vertical="top" wrapText="1"/>
    </xf>
    <xf numFmtId="2" fontId="36" fillId="0" borderId="11" xfId="10" applyNumberFormat="1" applyFont="1" applyBorder="1" applyAlignment="1" applyProtection="1">
      <alignment horizontal="right"/>
      <protection locked="0"/>
    </xf>
    <xf numFmtId="49" fontId="36" fillId="0" borderId="15" xfId="5" quotePrefix="1" applyNumberFormat="1" applyFont="1" applyBorder="1" applyAlignment="1">
      <alignment horizontal="left" vertical="top"/>
    </xf>
    <xf numFmtId="2" fontId="39" fillId="0" borderId="0" xfId="0" applyNumberFormat="1" applyFont="1" applyProtection="1">
      <protection locked="0"/>
    </xf>
    <xf numFmtId="2" fontId="36" fillId="0" borderId="0" xfId="0" applyNumberFormat="1" applyFont="1" applyProtection="1">
      <protection locked="0"/>
    </xf>
    <xf numFmtId="0" fontId="36" fillId="0" borderId="15" xfId="0" applyFont="1" applyBorder="1" applyAlignment="1">
      <alignment horizontal="left" vertical="top" wrapText="1"/>
    </xf>
    <xf numFmtId="49" fontId="36" fillId="0" borderId="15" xfId="0" applyNumberFormat="1" applyFont="1" applyBorder="1" applyAlignment="1">
      <alignment horizontal="left"/>
    </xf>
    <xf numFmtId="4" fontId="36" fillId="0" borderId="15" xfId="0" applyNumberFormat="1" applyFont="1" applyBorder="1" applyAlignment="1">
      <alignment horizontal="right"/>
    </xf>
    <xf numFmtId="4" fontId="36" fillId="0" borderId="15" xfId="0" applyNumberFormat="1" applyFont="1" applyBorder="1" applyAlignment="1" applyProtection="1">
      <alignment horizontal="right"/>
      <protection locked="0"/>
    </xf>
    <xf numFmtId="49" fontId="36" fillId="0" borderId="29" xfId="8" quotePrefix="1" applyNumberFormat="1" applyFont="1" applyBorder="1" applyAlignment="1">
      <alignment horizontal="left" vertical="center" wrapText="1"/>
    </xf>
    <xf numFmtId="0" fontId="36" fillId="0" borderId="0" xfId="8" applyFont="1" applyAlignment="1">
      <alignment horizontal="left" vertical="center" wrapText="1"/>
    </xf>
    <xf numFmtId="0" fontId="40" fillId="0" borderId="0" xfId="8" applyFont="1" applyAlignment="1">
      <alignment horizontal="left" vertical="center"/>
    </xf>
    <xf numFmtId="164" fontId="40" fillId="0" borderId="0" xfId="8" applyNumberFormat="1" applyFont="1" applyAlignment="1">
      <alignment vertical="center"/>
    </xf>
    <xf numFmtId="49" fontId="40" fillId="0" borderId="15" xfId="5" applyNumberFormat="1" applyFont="1" applyBorder="1" applyAlignment="1">
      <alignment horizontal="left" vertical="top"/>
    </xf>
    <xf numFmtId="0" fontId="41" fillId="0" borderId="15" xfId="5" applyFont="1" applyBorder="1" applyAlignment="1">
      <alignment horizontal="left" vertical="center"/>
    </xf>
    <xf numFmtId="0" fontId="41" fillId="0" borderId="11" xfId="5" applyFont="1" applyBorder="1" applyAlignment="1">
      <alignment horizontal="center" vertical="center"/>
    </xf>
    <xf numFmtId="164" fontId="41" fillId="0" borderId="15" xfId="5" applyNumberFormat="1" applyFont="1" applyBorder="1" applyAlignment="1">
      <alignment horizontal="center" vertical="center"/>
    </xf>
    <xf numFmtId="2" fontId="38" fillId="0" borderId="0" xfId="5" applyNumberFormat="1" applyFont="1" applyAlignment="1" applyProtection="1">
      <alignment horizontal="center"/>
      <protection locked="0"/>
    </xf>
    <xf numFmtId="0" fontId="38" fillId="0" borderId="0" xfId="5" applyFont="1"/>
    <xf numFmtId="0" fontId="36" fillId="0" borderId="15" xfId="4" applyFont="1" applyBorder="1" applyAlignment="1">
      <alignment horizontal="left" vertical="top" wrapText="1"/>
    </xf>
    <xf numFmtId="0" fontId="36" fillId="0" borderId="11" xfId="4" applyFont="1" applyBorder="1" applyAlignment="1">
      <alignment horizontal="center"/>
    </xf>
    <xf numFmtId="164" fontId="36" fillId="0" borderId="15" xfId="4" applyNumberFormat="1" applyFont="1" applyBorder="1"/>
    <xf numFmtId="49" fontId="36" fillId="0" borderId="4" xfId="5" applyNumberFormat="1" applyFont="1" applyBorder="1" applyAlignment="1">
      <alignment horizontal="left" vertical="top"/>
    </xf>
    <xf numFmtId="49" fontId="40" fillId="0" borderId="4" xfId="5" applyNumberFormat="1" applyFont="1" applyBorder="1" applyAlignment="1">
      <alignment horizontal="left" vertical="top"/>
    </xf>
    <xf numFmtId="49" fontId="40" fillId="0" borderId="36" xfId="5" applyNumberFormat="1" applyFont="1" applyBorder="1" applyAlignment="1">
      <alignment horizontal="left" vertical="top"/>
    </xf>
    <xf numFmtId="164" fontId="4" fillId="0" borderId="15" xfId="5" applyNumberFormat="1" applyFont="1" applyBorder="1" applyAlignment="1">
      <alignment horizontal="center" vertical="center"/>
    </xf>
    <xf numFmtId="0" fontId="4" fillId="0" borderId="0" xfId="76" applyFont="1" applyAlignment="1">
      <alignment horizontal="justify" vertical="top" wrapText="1"/>
    </xf>
    <xf numFmtId="0" fontId="6" fillId="0" borderId="11" xfId="5" applyFont="1" applyBorder="1" applyAlignment="1">
      <alignment horizontal="center" vertical="center"/>
    </xf>
    <xf numFmtId="0" fontId="4" fillId="0" borderId="15" xfId="9" applyFont="1" applyBorder="1" applyAlignment="1">
      <alignment horizontal="justify" vertical="top" wrapText="1"/>
    </xf>
    <xf numFmtId="0" fontId="4" fillId="0" borderId="15" xfId="5" applyFont="1" applyBorder="1" applyAlignment="1">
      <alignment horizontal="left" vertical="center"/>
    </xf>
    <xf numFmtId="0" fontId="4" fillId="0" borderId="15" xfId="0" applyFont="1" applyBorder="1" applyAlignment="1">
      <alignment horizontal="justify" vertical="top" wrapText="1"/>
    </xf>
    <xf numFmtId="0" fontId="4" fillId="0" borderId="15" xfId="4" applyFont="1" applyBorder="1" applyAlignment="1">
      <alignment horizontal="justify" vertical="top" wrapText="1"/>
    </xf>
    <xf numFmtId="16" fontId="4" fillId="0" borderId="15" xfId="3" applyNumberFormat="1" applyFont="1" applyBorder="1" applyAlignment="1">
      <alignment wrapText="1"/>
    </xf>
    <xf numFmtId="49" fontId="6" fillId="0" borderId="49" xfId="5" applyNumberFormat="1" applyFont="1" applyBorder="1" applyAlignment="1">
      <alignment horizontal="center" vertical="center"/>
    </xf>
    <xf numFmtId="16" fontId="4" fillId="0" borderId="49" xfId="3" applyNumberFormat="1" applyFont="1" applyBorder="1" applyAlignment="1">
      <alignment wrapText="1"/>
    </xf>
    <xf numFmtId="0" fontId="6" fillId="0" borderId="50" xfId="5" applyFont="1" applyBorder="1" applyAlignment="1">
      <alignment horizontal="center" vertical="center"/>
    </xf>
    <xf numFmtId="164" fontId="4" fillId="0" borderId="49" xfId="5" applyNumberFormat="1" applyFont="1" applyBorder="1" applyAlignment="1">
      <alignment horizontal="center" vertical="center"/>
    </xf>
    <xf numFmtId="49" fontId="6" fillId="0" borderId="51" xfId="5" applyNumberFormat="1" applyFont="1" applyBorder="1" applyAlignment="1">
      <alignment horizontal="center" vertical="center"/>
    </xf>
    <xf numFmtId="0" fontId="6" fillId="0" borderId="51" xfId="5" applyFont="1" applyBorder="1" applyAlignment="1">
      <alignment horizontal="center" vertical="center"/>
    </xf>
    <xf numFmtId="164" fontId="4" fillId="0" borderId="51" xfId="5" applyNumberFormat="1" applyFont="1" applyBorder="1" applyAlignment="1">
      <alignment horizontal="center" vertical="center"/>
    </xf>
    <xf numFmtId="49" fontId="6" fillId="0" borderId="11" xfId="5" applyNumberFormat="1" applyFont="1" applyBorder="1" applyAlignment="1">
      <alignment horizontal="center" vertical="center"/>
    </xf>
    <xf numFmtId="164" fontId="6" fillId="0" borderId="0" xfId="5" applyNumberFormat="1" applyFont="1" applyAlignment="1">
      <alignment horizontal="center" vertical="center"/>
    </xf>
    <xf numFmtId="0" fontId="4" fillId="0" borderId="15" xfId="5" applyFont="1" applyBorder="1" applyAlignment="1">
      <alignment horizontal="justify" wrapText="1"/>
    </xf>
    <xf numFmtId="0" fontId="4" fillId="0" borderId="11" xfId="3" applyFont="1" applyBorder="1" applyAlignment="1">
      <alignment horizontal="center" vertical="top"/>
    </xf>
    <xf numFmtId="164" fontId="4" fillId="0" borderId="15" xfId="4" applyNumberFormat="1" applyFont="1" applyBorder="1" applyAlignment="1">
      <alignment vertical="top"/>
    </xf>
    <xf numFmtId="16" fontId="4" fillId="0" borderId="15" xfId="3" applyNumberFormat="1" applyFont="1" applyBorder="1" applyAlignment="1">
      <alignment vertical="top" wrapText="1"/>
    </xf>
    <xf numFmtId="0" fontId="4" fillId="0" borderId="15" xfId="5" applyFont="1" applyBorder="1" applyAlignment="1">
      <alignment horizontal="left" vertical="center" wrapText="1"/>
    </xf>
    <xf numFmtId="16" fontId="4" fillId="0" borderId="15" xfId="3" applyNumberFormat="1" applyFont="1" applyBorder="1" applyAlignment="1">
      <alignment horizontal="left" vertical="top" wrapText="1"/>
    </xf>
    <xf numFmtId="164" fontId="4" fillId="0" borderId="15" xfId="3" applyNumberFormat="1" applyFont="1" applyBorder="1"/>
    <xf numFmtId="0" fontId="36" fillId="0" borderId="15" xfId="9" applyFont="1" applyBorder="1" applyAlignment="1">
      <alignment horizontal="left" vertical="top" wrapText="1"/>
    </xf>
    <xf numFmtId="0" fontId="36" fillId="0" borderId="29" xfId="3" applyFont="1" applyBorder="1" applyAlignment="1">
      <alignment horizontal="center"/>
    </xf>
    <xf numFmtId="164" fontId="36" fillId="0" borderId="15" xfId="3" applyNumberFormat="1" applyFont="1" applyBorder="1"/>
    <xf numFmtId="49" fontId="4" fillId="0" borderId="15" xfId="6" applyNumberFormat="1" applyFont="1" applyBorder="1" applyAlignment="1">
      <alignment vertical="top"/>
    </xf>
    <xf numFmtId="0" fontId="4" fillId="0" borderId="15" xfId="0" applyFont="1" applyBorder="1" applyAlignment="1">
      <alignment horizontal="justify" vertical="top"/>
    </xf>
    <xf numFmtId="0" fontId="4" fillId="0" borderId="15" xfId="3" applyFont="1" applyBorder="1" applyAlignment="1">
      <alignment horizontal="center"/>
    </xf>
    <xf numFmtId="49" fontId="36" fillId="0" borderId="15" xfId="4" applyNumberFormat="1" applyFont="1" applyBorder="1" applyAlignment="1">
      <alignment vertical="top"/>
    </xf>
    <xf numFmtId="0" fontId="36" fillId="0" borderId="15" xfId="3" applyFont="1" applyBorder="1" applyAlignment="1">
      <alignment horizontal="center"/>
    </xf>
    <xf numFmtId="0" fontId="36" fillId="0" borderId="15" xfId="3" applyFont="1" applyBorder="1" applyAlignment="1">
      <alignment horizontal="justify" vertical="top" wrapText="1"/>
    </xf>
    <xf numFmtId="0" fontId="36" fillId="0" borderId="29" xfId="9" applyFont="1" applyBorder="1" applyAlignment="1">
      <alignment horizontal="center"/>
    </xf>
    <xf numFmtId="164" fontId="36" fillId="0" borderId="15" xfId="9" applyNumberFormat="1" applyFont="1" applyBorder="1"/>
    <xf numFmtId="0" fontId="4" fillId="0" borderId="15" xfId="3" applyFont="1" applyBorder="1" applyAlignment="1">
      <alignment horizontal="justify" vertical="top" wrapText="1"/>
    </xf>
    <xf numFmtId="49" fontId="37" fillId="0" borderId="15" xfId="4" applyNumberFormat="1" applyFont="1" applyBorder="1" applyAlignment="1">
      <alignment vertical="top"/>
    </xf>
    <xf numFmtId="0" fontId="36" fillId="0" borderId="15" xfId="9" applyFont="1" applyBorder="1" applyAlignment="1">
      <alignment horizontal="center"/>
    </xf>
    <xf numFmtId="49" fontId="4" fillId="0" borderId="31" xfId="4" quotePrefix="1" applyNumberFormat="1" applyFont="1" applyBorder="1" applyAlignment="1">
      <alignment vertical="top"/>
    </xf>
    <xf numFmtId="0" fontId="4" fillId="0" borderId="31" xfId="9" applyFont="1" applyBorder="1" applyAlignment="1">
      <alignment horizontal="left" vertical="top" wrapText="1"/>
    </xf>
    <xf numFmtId="0" fontId="4" fillId="0" borderId="31" xfId="9" applyFont="1" applyBorder="1" applyAlignment="1">
      <alignment horizontal="center"/>
    </xf>
    <xf numFmtId="164" fontId="4" fillId="0" borderId="31" xfId="9" applyNumberFormat="1" applyFont="1" applyBorder="1"/>
    <xf numFmtId="0" fontId="4" fillId="0" borderId="15" xfId="3" quotePrefix="1" applyFont="1" applyBorder="1" applyAlignment="1">
      <alignment horizontal="left" vertical="top" wrapText="1"/>
    </xf>
    <xf numFmtId="0" fontId="36" fillId="0" borderId="15" xfId="3" quotePrefix="1" applyFont="1" applyBorder="1" applyAlignment="1">
      <alignment horizontal="left" vertical="top" wrapText="1"/>
    </xf>
    <xf numFmtId="0" fontId="4" fillId="0" borderId="15" xfId="38" applyFont="1" applyBorder="1" applyAlignment="1">
      <alignment horizontal="left" vertical="top" wrapText="1"/>
    </xf>
    <xf numFmtId="0" fontId="36" fillId="0" borderId="0" xfId="3" applyFont="1" applyAlignment="1">
      <alignment horizontal="center"/>
    </xf>
    <xf numFmtId="0" fontId="36" fillId="0" borderId="15" xfId="38" applyFont="1" applyBorder="1" applyAlignment="1">
      <alignment horizontal="left" vertical="top" wrapText="1"/>
    </xf>
    <xf numFmtId="164" fontId="38" fillId="0" borderId="15" xfId="9" applyNumberFormat="1" applyFont="1" applyBorder="1"/>
    <xf numFmtId="0" fontId="36" fillId="0" borderId="0" xfId="9" applyFont="1" applyAlignment="1">
      <alignment horizontal="center"/>
    </xf>
    <xf numFmtId="3" fontId="4" fillId="0" borderId="0" xfId="0" applyNumberFormat="1" applyFont="1" applyProtection="1">
      <protection locked="0"/>
    </xf>
    <xf numFmtId="4" fontId="6" fillId="0" borderId="0" xfId="5" applyNumberFormat="1" applyFont="1" applyAlignment="1" applyProtection="1">
      <alignment horizontal="centerContinuous" vertical="center"/>
      <protection locked="0"/>
    </xf>
    <xf numFmtId="3" fontId="4" fillId="0" borderId="0" xfId="0" applyNumberFormat="1" applyFont="1" applyAlignment="1" applyProtection="1">
      <alignment horizontal="right"/>
      <protection locked="0"/>
    </xf>
    <xf numFmtId="4" fontId="6" fillId="0" borderId="0" xfId="7" applyNumberFormat="1" applyFont="1" applyAlignment="1" applyProtection="1">
      <alignment horizontal="centerContinuous" vertical="center"/>
      <protection locked="0"/>
    </xf>
    <xf numFmtId="3" fontId="6" fillId="0" borderId="0" xfId="7" applyNumberFormat="1" applyFont="1" applyAlignment="1" applyProtection="1">
      <alignment horizontal="centerContinuous" vertical="center"/>
      <protection locked="0"/>
    </xf>
    <xf numFmtId="4" fontId="6" fillId="0" borderId="1" xfId="0" applyNumberFormat="1" applyFont="1" applyBorder="1" applyAlignment="1" applyProtection="1">
      <alignment horizontal="center" vertical="center"/>
      <protection locked="0"/>
    </xf>
    <xf numFmtId="4" fontId="4" fillId="0" borderId="26" xfId="0" applyNumberFormat="1" applyFont="1" applyBorder="1" applyAlignment="1" applyProtection="1">
      <alignment horizontal="right" vertical="center"/>
      <protection locked="0"/>
    </xf>
    <xf numFmtId="4" fontId="6" fillId="0" borderId="12" xfId="11" applyNumberFormat="1" applyFont="1" applyBorder="1" applyAlignment="1" applyProtection="1">
      <alignment vertical="center"/>
      <protection locked="0"/>
    </xf>
    <xf numFmtId="4" fontId="6" fillId="0" borderId="0" xfId="11" applyNumberFormat="1" applyFont="1" applyAlignment="1" applyProtection="1">
      <alignment vertical="center"/>
      <protection locked="0"/>
    </xf>
    <xf numFmtId="4" fontId="6" fillId="0" borderId="1" xfId="10" applyNumberFormat="1" applyFont="1" applyBorder="1" applyAlignment="1" applyProtection="1">
      <alignment horizontal="center" vertical="center"/>
      <protection locked="0"/>
    </xf>
    <xf numFmtId="4" fontId="6" fillId="0" borderId="14" xfId="5" applyNumberFormat="1" applyFont="1" applyBorder="1" applyAlignment="1" applyProtection="1">
      <alignment horizontal="center" vertical="center"/>
      <protection locked="0"/>
    </xf>
    <xf numFmtId="4" fontId="6" fillId="0" borderId="15" xfId="5" applyNumberFormat="1" applyFont="1" applyBorder="1" applyAlignment="1" applyProtection="1">
      <alignment horizontal="center" vertical="center"/>
      <protection locked="0"/>
    </xf>
    <xf numFmtId="4" fontId="6" fillId="0" borderId="49" xfId="5" applyNumberFormat="1" applyFont="1" applyBorder="1" applyAlignment="1" applyProtection="1">
      <alignment horizontal="center" vertical="center"/>
      <protection locked="0"/>
    </xf>
    <xf numFmtId="4" fontId="4" fillId="0" borderId="51" xfId="0" applyNumberFormat="1" applyFont="1" applyBorder="1" applyProtection="1">
      <protection locked="0"/>
    </xf>
    <xf numFmtId="4" fontId="6" fillId="0" borderId="51" xfId="5" applyNumberFormat="1" applyFont="1" applyBorder="1" applyAlignment="1" applyProtection="1">
      <alignment horizontal="center" vertical="center"/>
      <protection locked="0"/>
    </xf>
    <xf numFmtId="4" fontId="6" fillId="0" borderId="0" xfId="5" applyNumberFormat="1" applyFont="1" applyAlignment="1" applyProtection="1">
      <alignment horizontal="center" vertical="center"/>
      <protection locked="0"/>
    </xf>
    <xf numFmtId="4" fontId="4" fillId="0" borderId="15" xfId="6" applyNumberFormat="1" applyFont="1" applyBorder="1" applyProtection="1">
      <protection locked="0"/>
    </xf>
    <xf numFmtId="4" fontId="4" fillId="0" borderId="15" xfId="6" applyNumberFormat="1" applyFont="1" applyBorder="1" applyAlignment="1" applyProtection="1">
      <alignment vertical="top"/>
      <protection locked="0"/>
    </xf>
    <xf numFmtId="4" fontId="4" fillId="0" borderId="12" xfId="5" applyNumberFormat="1" applyFont="1" applyBorder="1" applyProtection="1">
      <protection locked="0"/>
    </xf>
    <xf numFmtId="4" fontId="6" fillId="0" borderId="12" xfId="5" applyNumberFormat="1" applyFont="1" applyBorder="1" applyProtection="1">
      <protection locked="0"/>
    </xf>
    <xf numFmtId="4" fontId="6" fillId="0" borderId="31" xfId="5" applyNumberFormat="1" applyFont="1" applyBorder="1" applyProtection="1">
      <protection locked="0"/>
    </xf>
    <xf numFmtId="4" fontId="36" fillId="0" borderId="0" xfId="0" applyNumberFormat="1" applyFont="1" applyProtection="1">
      <protection locked="0"/>
    </xf>
    <xf numFmtId="4" fontId="36" fillId="0" borderId="15" xfId="6" applyNumberFormat="1" applyFont="1" applyBorder="1" applyProtection="1">
      <protection locked="0"/>
    </xf>
    <xf numFmtId="4" fontId="4" fillId="0" borderId="16" xfId="5" applyNumberFormat="1" applyFont="1" applyBorder="1" applyProtection="1">
      <protection locked="0"/>
    </xf>
    <xf numFmtId="4" fontId="4" fillId="0" borderId="31" xfId="6" applyNumberFormat="1" applyFont="1" applyBorder="1" applyProtection="1">
      <protection locked="0"/>
    </xf>
    <xf numFmtId="4" fontId="4" fillId="0" borderId="0" xfId="6" applyNumberFormat="1" applyFont="1" applyProtection="1">
      <protection locked="0"/>
    </xf>
    <xf numFmtId="4" fontId="4" fillId="0" borderId="15" xfId="5" applyNumberFormat="1" applyFont="1" applyBorder="1" applyProtection="1">
      <protection locked="0"/>
    </xf>
    <xf numFmtId="4" fontId="36" fillId="0" borderId="15" xfId="5" applyNumberFormat="1" applyFont="1" applyBorder="1" applyProtection="1">
      <protection locked="0"/>
    </xf>
    <xf numFmtId="4" fontId="38" fillId="0" borderId="15" xfId="6" applyNumberFormat="1" applyFont="1" applyBorder="1" applyProtection="1">
      <protection locked="0"/>
    </xf>
    <xf numFmtId="4" fontId="4" fillId="0" borderId="15" xfId="0" applyNumberFormat="1" applyFont="1" applyBorder="1" applyProtection="1">
      <protection locked="0"/>
    </xf>
    <xf numFmtId="4" fontId="4" fillId="0" borderId="31" xfId="0" applyNumberFormat="1" applyFont="1" applyBorder="1" applyProtection="1">
      <protection locked="0"/>
    </xf>
    <xf numFmtId="4" fontId="4" fillId="0" borderId="0" xfId="5" applyNumberFormat="1" applyFont="1" applyProtection="1">
      <protection locked="0"/>
    </xf>
    <xf numFmtId="4" fontId="6" fillId="0" borderId="0" xfId="5" applyNumberFormat="1" applyFont="1" applyProtection="1">
      <protection locked="0"/>
    </xf>
    <xf numFmtId="4" fontId="6" fillId="0" borderId="11" xfId="5" applyNumberFormat="1" applyFont="1" applyBorder="1" applyAlignment="1" applyProtection="1">
      <alignment horizontal="center" vertical="center"/>
      <protection locked="0"/>
    </xf>
    <xf numFmtId="0" fontId="4" fillId="0" borderId="0" xfId="0" applyFont="1" applyProtection="1">
      <protection locked="0"/>
    </xf>
    <xf numFmtId="4" fontId="2" fillId="0" borderId="0" xfId="0" applyNumberFormat="1" applyFont="1" applyProtection="1">
      <protection locked="0"/>
    </xf>
    <xf numFmtId="3" fontId="2" fillId="0" borderId="0" xfId="0" applyNumberFormat="1" applyFont="1" applyProtection="1">
      <protection locked="0"/>
    </xf>
    <xf numFmtId="164" fontId="6" fillId="0" borderId="3" xfId="8" applyNumberFormat="1" applyFont="1" applyBorder="1" applyAlignment="1" applyProtection="1">
      <alignment vertical="center"/>
      <protection locked="0"/>
    </xf>
    <xf numFmtId="3" fontId="6" fillId="0" borderId="1" xfId="0" applyNumberFormat="1" applyFont="1" applyBorder="1" applyAlignment="1" applyProtection="1">
      <alignment horizontal="center" vertical="center"/>
      <protection locked="0"/>
    </xf>
    <xf numFmtId="164" fontId="6" fillId="0" borderId="6" xfId="8" applyNumberFormat="1" applyFont="1" applyBorder="1" applyAlignment="1" applyProtection="1">
      <alignment vertical="center"/>
      <protection locked="0"/>
    </xf>
    <xf numFmtId="4" fontId="4" fillId="0" borderId="7" xfId="0" applyNumberFormat="1" applyFont="1" applyBorder="1" applyAlignment="1" applyProtection="1">
      <alignment horizontal="right" vertical="center"/>
      <protection locked="0"/>
    </xf>
    <xf numFmtId="164" fontId="6" fillId="0" borderId="28" xfId="8" applyNumberFormat="1" applyFont="1" applyBorder="1" applyAlignment="1" applyProtection="1">
      <alignment vertical="center"/>
      <protection locked="0"/>
    </xf>
    <xf numFmtId="164" fontId="6" fillId="0" borderId="10" xfId="8" applyNumberFormat="1" applyFont="1" applyBorder="1" applyAlignment="1" applyProtection="1">
      <alignment vertical="center"/>
      <protection locked="0"/>
    </xf>
    <xf numFmtId="164" fontId="40" fillId="0" borderId="29" xfId="8" applyNumberFormat="1" applyFont="1" applyBorder="1" applyAlignment="1" applyProtection="1">
      <alignment vertical="center"/>
      <protection locked="0"/>
    </xf>
    <xf numFmtId="4" fontId="36" fillId="0" borderId="26" xfId="0" applyNumberFormat="1" applyFont="1" applyBorder="1" applyAlignment="1" applyProtection="1">
      <alignment horizontal="right" vertical="center"/>
      <protection locked="0"/>
    </xf>
    <xf numFmtId="4" fontId="26" fillId="0" borderId="34" xfId="11" applyNumberFormat="1" applyFont="1" applyBorder="1" applyAlignment="1" applyProtection="1">
      <alignment vertical="center"/>
      <protection locked="0"/>
    </xf>
    <xf numFmtId="4" fontId="26" fillId="0" borderId="1" xfId="11" applyNumberFormat="1" applyFont="1" applyBorder="1" applyAlignment="1" applyProtection="1">
      <alignment vertical="center"/>
      <protection locked="0"/>
    </xf>
    <xf numFmtId="3" fontId="6" fillId="0" borderId="7" xfId="5" applyNumberFormat="1" applyFont="1" applyBorder="1" applyAlignment="1" applyProtection="1">
      <alignment horizontal="center" vertical="center"/>
      <protection locked="0"/>
    </xf>
    <xf numFmtId="4" fontId="27" fillId="0" borderId="15" xfId="6" applyNumberFormat="1" applyFont="1" applyBorder="1" applyProtection="1">
      <protection locked="0"/>
    </xf>
    <xf numFmtId="3" fontId="28" fillId="0" borderId="10" xfId="5" applyNumberFormat="1" applyFont="1" applyBorder="1" applyAlignment="1" applyProtection="1">
      <alignment horizontal="center" vertical="center"/>
      <protection locked="0"/>
    </xf>
    <xf numFmtId="4" fontId="27" fillId="0" borderId="10" xfId="5" applyNumberFormat="1" applyFont="1" applyBorder="1" applyAlignment="1" applyProtection="1">
      <alignment horizontal="right"/>
      <protection locked="0"/>
    </xf>
    <xf numFmtId="3" fontId="28" fillId="0" borderId="26" xfId="5" applyNumberFormat="1" applyFont="1" applyBorder="1" applyAlignment="1" applyProtection="1">
      <alignment horizontal="center" vertical="center"/>
      <protection locked="0"/>
    </xf>
    <xf numFmtId="4" fontId="27" fillId="0" borderId="26" xfId="6" applyNumberFormat="1" applyFont="1" applyBorder="1" applyProtection="1">
      <protection locked="0"/>
    </xf>
    <xf numFmtId="4" fontId="27" fillId="0" borderId="15" xfId="5" applyNumberFormat="1" applyFont="1" applyBorder="1" applyAlignment="1" applyProtection="1">
      <alignment horizontal="right"/>
      <protection locked="0"/>
    </xf>
    <xf numFmtId="4" fontId="28" fillId="0" borderId="45" xfId="11" applyNumberFormat="1" applyFont="1" applyBorder="1" applyAlignment="1" applyProtection="1">
      <alignment vertical="center"/>
      <protection locked="0"/>
    </xf>
    <xf numFmtId="4" fontId="28" fillId="0" borderId="42" xfId="11" applyNumberFormat="1" applyFont="1" applyBorder="1" applyAlignment="1" applyProtection="1">
      <alignment vertical="center"/>
      <protection locked="0"/>
    </xf>
    <xf numFmtId="4" fontId="28" fillId="0" borderId="10" xfId="11" applyNumberFormat="1" applyFont="1" applyBorder="1" applyAlignment="1" applyProtection="1">
      <alignment vertical="center"/>
      <protection locked="0"/>
    </xf>
    <xf numFmtId="4" fontId="28" fillId="0" borderId="26" xfId="11" applyNumberFormat="1" applyFont="1" applyBorder="1" applyAlignment="1" applyProtection="1">
      <alignment vertical="center"/>
      <protection locked="0"/>
    </xf>
    <xf numFmtId="4" fontId="28" fillId="0" borderId="33" xfId="11" applyNumberFormat="1" applyFont="1" applyBorder="1" applyAlignment="1" applyProtection="1">
      <alignment vertical="center"/>
      <protection locked="0"/>
    </xf>
    <xf numFmtId="4" fontId="28" fillId="0" borderId="4" xfId="11" applyNumberFormat="1" applyFont="1" applyBorder="1" applyAlignment="1" applyProtection="1">
      <alignment vertical="center"/>
      <protection locked="0"/>
    </xf>
    <xf numFmtId="4" fontId="28" fillId="0" borderId="39" xfId="11" applyNumberFormat="1" applyFont="1" applyBorder="1" applyAlignment="1" applyProtection="1">
      <alignment vertical="center"/>
      <protection locked="0"/>
    </xf>
    <xf numFmtId="4" fontId="28" fillId="0" borderId="35" xfId="11" applyNumberFormat="1" applyFont="1" applyBorder="1" applyAlignment="1" applyProtection="1">
      <alignment vertical="center"/>
      <protection locked="0"/>
    </xf>
    <xf numFmtId="4" fontId="28" fillId="0" borderId="46" xfId="11" applyNumberFormat="1" applyFont="1" applyBorder="1" applyAlignment="1" applyProtection="1">
      <alignment vertical="center"/>
      <protection locked="0"/>
    </xf>
    <xf numFmtId="4" fontId="28" fillId="0" borderId="48" xfId="11" applyNumberFormat="1" applyFont="1" applyBorder="1" applyAlignment="1" applyProtection="1">
      <alignment vertical="center"/>
      <protection locked="0"/>
    </xf>
    <xf numFmtId="4" fontId="28" fillId="0" borderId="34" xfId="11" applyNumberFormat="1" applyFont="1" applyBorder="1" applyAlignment="1" applyProtection="1">
      <alignment vertical="center"/>
      <protection locked="0"/>
    </xf>
    <xf numFmtId="4" fontId="28" fillId="0" borderId="1" xfId="11" applyNumberFormat="1" applyFont="1" applyBorder="1" applyAlignment="1" applyProtection="1">
      <alignment vertical="center"/>
      <protection locked="0"/>
    </xf>
    <xf numFmtId="4" fontId="28" fillId="0" borderId="0" xfId="11" applyNumberFormat="1" applyFont="1" applyAlignment="1" applyProtection="1">
      <alignment vertical="center"/>
      <protection locked="0"/>
    </xf>
    <xf numFmtId="3" fontId="29" fillId="0" borderId="0" xfId="0" applyNumberFormat="1" applyFont="1" applyProtection="1">
      <protection locked="0"/>
    </xf>
    <xf numFmtId="4" fontId="1" fillId="0" borderId="0" xfId="9" applyNumberFormat="1" applyProtection="1">
      <protection locked="0"/>
    </xf>
    <xf numFmtId="4" fontId="33" fillId="0" borderId="0" xfId="5" applyNumberFormat="1" applyFont="1" applyAlignment="1" applyProtection="1">
      <alignment horizontal="centerContinuous" vertical="center"/>
      <protection locked="0"/>
    </xf>
    <xf numFmtId="3" fontId="3" fillId="0" borderId="0" xfId="0" applyNumberFormat="1" applyFont="1" applyAlignment="1" applyProtection="1">
      <alignment horizontal="right"/>
      <protection locked="0"/>
    </xf>
    <xf numFmtId="4" fontId="33" fillId="0" borderId="0" xfId="7" applyNumberFormat="1" applyFont="1" applyAlignment="1" applyProtection="1">
      <alignment horizontal="centerContinuous" vertical="center"/>
      <protection locked="0"/>
    </xf>
    <xf numFmtId="3" fontId="33" fillId="0" borderId="0" xfId="7" applyNumberFormat="1" applyFont="1" applyAlignment="1" applyProtection="1">
      <alignment horizontal="centerContinuous" vertical="center"/>
      <protection locked="0"/>
    </xf>
    <xf numFmtId="4" fontId="34" fillId="0" borderId="14" xfId="0" applyNumberFormat="1" applyFont="1" applyBorder="1" applyAlignment="1" applyProtection="1">
      <alignment horizontal="center" vertical="center"/>
      <protection locked="0"/>
    </xf>
    <xf numFmtId="4" fontId="1" fillId="0" borderId="7" xfId="0" applyNumberFormat="1" applyFont="1" applyBorder="1" applyAlignment="1" applyProtection="1">
      <alignment horizontal="right" vertical="center"/>
      <protection locked="0"/>
    </xf>
    <xf numFmtId="4" fontId="1" fillId="0" borderId="26" xfId="0" applyNumberFormat="1" applyFont="1" applyBorder="1" applyAlignment="1" applyProtection="1">
      <alignment horizontal="right" vertical="center"/>
      <protection locked="0"/>
    </xf>
    <xf numFmtId="4" fontId="1" fillId="0" borderId="52" xfId="0" applyNumberFormat="1" applyFont="1" applyBorder="1" applyAlignment="1" applyProtection="1">
      <alignment horizontal="right" vertical="center"/>
      <protection locked="0"/>
    </xf>
    <xf numFmtId="4" fontId="34" fillId="0" borderId="12" xfId="11" applyNumberFormat="1" applyFont="1" applyBorder="1" applyAlignment="1" applyProtection="1">
      <alignment vertical="center"/>
      <protection locked="0"/>
    </xf>
    <xf numFmtId="4" fontId="34" fillId="0" borderId="0" xfId="11" applyNumberFormat="1" applyFont="1" applyAlignment="1" applyProtection="1">
      <alignment vertical="center"/>
      <protection locked="0"/>
    </xf>
    <xf numFmtId="164" fontId="34" fillId="0" borderId="1" xfId="10" applyNumberFormat="1" applyFont="1" applyBorder="1" applyAlignment="1" applyProtection="1">
      <alignment horizontal="center" vertical="center"/>
      <protection locked="0"/>
    </xf>
    <xf numFmtId="4" fontId="34" fillId="0" borderId="1" xfId="10" applyNumberFormat="1" applyFont="1" applyBorder="1" applyAlignment="1" applyProtection="1">
      <alignment horizontal="center" vertical="center"/>
      <protection locked="0"/>
    </xf>
    <xf numFmtId="4" fontId="34" fillId="0" borderId="14" xfId="5" applyNumberFormat="1" applyFont="1" applyBorder="1" applyAlignment="1" applyProtection="1">
      <alignment horizontal="center" vertical="center"/>
      <protection locked="0"/>
    </xf>
    <xf numFmtId="4" fontId="34" fillId="0" borderId="15" xfId="5" applyNumberFormat="1" applyFont="1" applyBorder="1" applyAlignment="1" applyProtection="1">
      <alignment horizontal="center" vertical="center"/>
      <protection locked="0"/>
    </xf>
    <xf numFmtId="4" fontId="1" fillId="0" borderId="15" xfId="6" applyNumberFormat="1" applyBorder="1" applyProtection="1">
      <protection locked="0"/>
    </xf>
    <xf numFmtId="4" fontId="33" fillId="0" borderId="30" xfId="5" applyNumberFormat="1" applyFont="1" applyBorder="1" applyProtection="1">
      <protection locked="0"/>
    </xf>
    <xf numFmtId="4" fontId="1" fillId="0" borderId="31" xfId="6" applyNumberFormat="1" applyBorder="1" applyProtection="1">
      <protection locked="0"/>
    </xf>
    <xf numFmtId="4" fontId="33" fillId="0" borderId="15" xfId="5" applyNumberFormat="1" applyFont="1" applyBorder="1" applyAlignment="1" applyProtection="1">
      <alignment horizontal="left" vertical="top"/>
      <protection locked="0"/>
    </xf>
    <xf numFmtId="4" fontId="33" fillId="0" borderId="15" xfId="5" applyNumberFormat="1" applyFont="1" applyBorder="1" applyProtection="1">
      <protection locked="0"/>
    </xf>
    <xf numFmtId="4" fontId="1" fillId="0" borderId="15" xfId="10" applyNumberFormat="1" applyBorder="1" applyAlignment="1" applyProtection="1">
      <alignment horizontal="right"/>
      <protection locked="0"/>
    </xf>
    <xf numFmtId="4" fontId="33" fillId="0" borderId="54" xfId="5" applyNumberFormat="1" applyFont="1" applyBorder="1" applyProtection="1">
      <protection locked="0"/>
    </xf>
    <xf numFmtId="4" fontId="33" fillId="0" borderId="31" xfId="5" applyNumberFormat="1" applyFont="1" applyBorder="1" applyProtection="1">
      <protection locked="0"/>
    </xf>
    <xf numFmtId="4" fontId="33" fillId="0" borderId="0" xfId="5" applyNumberFormat="1" applyFont="1" applyProtection="1">
      <protection locked="0"/>
    </xf>
    <xf numFmtId="4" fontId="3" fillId="0" borderId="15" xfId="0" applyNumberFormat="1" applyFont="1" applyBorder="1" applyAlignment="1" applyProtection="1">
      <alignment horizontal="right"/>
      <protection locked="0"/>
    </xf>
    <xf numFmtId="4" fontId="1" fillId="0" borderId="35" xfId="6" applyNumberFormat="1" applyBorder="1" applyProtection="1">
      <protection locked="0"/>
    </xf>
    <xf numFmtId="4" fontId="41" fillId="0" borderId="15" xfId="5" applyNumberFormat="1" applyFont="1" applyBorder="1" applyAlignment="1" applyProtection="1">
      <alignment horizontal="center" vertical="center"/>
      <protection locked="0"/>
    </xf>
    <xf numFmtId="0" fontId="33" fillId="0" borderId="16" xfId="5" applyFont="1" applyBorder="1" applyAlignment="1">
      <alignment horizontal="left"/>
    </xf>
    <xf numFmtId="0" fontId="33" fillId="0" borderId="13" xfId="5" applyFont="1" applyBorder="1" applyAlignment="1">
      <alignment horizontal="left"/>
    </xf>
  </cellXfs>
  <cellStyles count="82">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Accent1 2" xfId="56" xr:uid="{00000000-0005-0000-0000-000012000000}"/>
    <cellStyle name="Accent2 2" xfId="57" xr:uid="{00000000-0005-0000-0000-000013000000}"/>
    <cellStyle name="Accent3 2" xfId="58" xr:uid="{00000000-0005-0000-0000-000014000000}"/>
    <cellStyle name="Accent4 2" xfId="59" xr:uid="{00000000-0005-0000-0000-000015000000}"/>
    <cellStyle name="Accent5 2" xfId="60" xr:uid="{00000000-0005-0000-0000-000016000000}"/>
    <cellStyle name="Accent6 2" xfId="61" xr:uid="{00000000-0005-0000-0000-000017000000}"/>
    <cellStyle name="Bad 2" xfId="62" xr:uid="{00000000-0005-0000-0000-000018000000}"/>
    <cellStyle name="Calculation 2" xfId="63" xr:uid="{00000000-0005-0000-0000-000019000000}"/>
    <cellStyle name="Check Cell 2" xfId="64" xr:uid="{00000000-0005-0000-0000-00001A000000}"/>
    <cellStyle name="Dobro 2" xfId="31" xr:uid="{00000000-0005-0000-0000-00001B000000}"/>
    <cellStyle name="Explanatory Text 2" xfId="65" xr:uid="{00000000-0005-0000-0000-00001C000000}"/>
    <cellStyle name="Heading 1 2" xfId="66" xr:uid="{00000000-0005-0000-0000-00001D000000}"/>
    <cellStyle name="Heading 2 2" xfId="67" xr:uid="{00000000-0005-0000-0000-00001E000000}"/>
    <cellStyle name="Heading 3 2" xfId="68" xr:uid="{00000000-0005-0000-0000-00001F000000}"/>
    <cellStyle name="Heading 4 2" xfId="69" xr:uid="{00000000-0005-0000-0000-000020000000}"/>
    <cellStyle name="Input 2" xfId="70" xr:uid="{00000000-0005-0000-0000-000021000000}"/>
    <cellStyle name="Izhod 2" xfId="32" xr:uid="{00000000-0005-0000-0000-000022000000}"/>
    <cellStyle name="Linked Cell 2" xfId="71" xr:uid="{00000000-0005-0000-0000-000023000000}"/>
    <cellStyle name="Naslov 1 2" xfId="34" xr:uid="{00000000-0005-0000-0000-000024000000}"/>
    <cellStyle name="Naslov 2 2" xfId="35" xr:uid="{00000000-0005-0000-0000-000025000000}"/>
    <cellStyle name="Naslov 3 2" xfId="36" xr:uid="{00000000-0005-0000-0000-000026000000}"/>
    <cellStyle name="Naslov 4 2" xfId="37" xr:uid="{00000000-0005-0000-0000-000027000000}"/>
    <cellStyle name="Naslov 5" xfId="33" xr:uid="{00000000-0005-0000-0000-000028000000}"/>
    <cellStyle name="Navadno" xfId="0" builtinId="0"/>
    <cellStyle name="Navadno 16" xfId="79" xr:uid="{0639A842-AB24-4573-B8CA-E63FF04D697D}"/>
    <cellStyle name="Navadno 2" xfId="1" xr:uid="{00000000-0005-0000-0000-00002A000000}"/>
    <cellStyle name="Navadno 2 2" xfId="77" xr:uid="{1EA74840-C027-4F69-B8F1-8D070BF0B5CB}"/>
    <cellStyle name="Navadno 20 2" xfId="78" xr:uid="{9C813CD5-28E6-495D-ACE5-6F3A3C5E2A0B}"/>
    <cellStyle name="Navadno 3" xfId="2" xr:uid="{00000000-0005-0000-0000-00002B000000}"/>
    <cellStyle name="Navadno 37" xfId="80" xr:uid="{CB2CAF88-99F9-44A6-AE9B-1A045828A0B5}"/>
    <cellStyle name="Navadno 4" xfId="55" xr:uid="{00000000-0005-0000-0000-00002C000000}"/>
    <cellStyle name="Navadno_110injekcijskadela" xfId="81" xr:uid="{E2FFF9A5-6D67-43B7-9499-B9DDD8C68420}"/>
    <cellStyle name="Navadno_110pomocopazovanje" xfId="3" xr:uid="{00000000-0005-0000-0000-00002D000000}"/>
    <cellStyle name="Navadno_11zemdela" xfId="4" xr:uid="{00000000-0005-0000-0000-00002E000000}"/>
    <cellStyle name="Navadno_13Prelivi" xfId="5" xr:uid="{00000000-0005-0000-0000-00002F000000}"/>
    <cellStyle name="Navadno_15natokzidovi" xfId="6" xr:uid="{00000000-0005-0000-0000-000030000000}"/>
    <cellStyle name="Navadno_18ureditev okolice" xfId="7" xr:uid="{00000000-0005-0000-0000-000031000000}"/>
    <cellStyle name="Navadno_1JEZOVNAZGRADBA" xfId="8" xr:uid="{00000000-0005-0000-0000-000032000000}"/>
    <cellStyle name="Navadno_21izravnavaOrehovo" xfId="38" xr:uid="{00000000-0005-0000-0000-000033000000}"/>
    <cellStyle name="Navadno_21nasiplevibreg" xfId="9" xr:uid="{00000000-0005-0000-0000-000034000000}"/>
    <cellStyle name="Navadno_221propustlevibreg" xfId="10" xr:uid="{00000000-0005-0000-0000-000035000000}"/>
    <cellStyle name="Navadno_hebos18L" xfId="11" xr:uid="{00000000-0005-0000-0000-000036000000}"/>
    <cellStyle name="Neutral 2" xfId="72" xr:uid="{00000000-0005-0000-0000-000038000000}"/>
    <cellStyle name="Nevtralno 2" xfId="39" xr:uid="{00000000-0005-0000-0000-000039000000}"/>
    <cellStyle name="Normal 2" xfId="73" xr:uid="{00000000-0005-0000-0000-00003A000000}"/>
    <cellStyle name="Normal 5" xfId="76" xr:uid="{00000000-0005-0000-0000-00003B000000}"/>
    <cellStyle name="Note 2" xfId="74" xr:uid="{00000000-0005-0000-0000-00003D000000}"/>
    <cellStyle name="Opomba 2" xfId="40" xr:uid="{00000000-0005-0000-0000-00003E000000}"/>
    <cellStyle name="Opozorilo 2" xfId="41" xr:uid="{00000000-0005-0000-0000-00003F000000}"/>
    <cellStyle name="Pojasnjevalno besedilo 2" xfId="42" xr:uid="{00000000-0005-0000-0000-000040000000}"/>
    <cellStyle name="Poudarek1 2" xfId="43" xr:uid="{00000000-0005-0000-0000-000041000000}"/>
    <cellStyle name="Poudarek2 2" xfId="44" xr:uid="{00000000-0005-0000-0000-000042000000}"/>
    <cellStyle name="Poudarek3 2" xfId="45" xr:uid="{00000000-0005-0000-0000-000043000000}"/>
    <cellStyle name="Poudarek4 2" xfId="46" xr:uid="{00000000-0005-0000-0000-000044000000}"/>
    <cellStyle name="Poudarek5 2" xfId="47" xr:uid="{00000000-0005-0000-0000-000045000000}"/>
    <cellStyle name="Poudarek6 2" xfId="48" xr:uid="{00000000-0005-0000-0000-000046000000}"/>
    <cellStyle name="Povezana celica 2" xfId="49" xr:uid="{00000000-0005-0000-0000-000047000000}"/>
    <cellStyle name="Preveri celico 2" xfId="50" xr:uid="{00000000-0005-0000-0000-000048000000}"/>
    <cellStyle name="Računanje 2" xfId="51" xr:uid="{00000000-0005-0000-0000-000049000000}"/>
    <cellStyle name="Slabo 2" xfId="52" xr:uid="{00000000-0005-0000-0000-00004A000000}"/>
    <cellStyle name="Slog 1" xfId="12" xr:uid="{00000000-0005-0000-0000-00004B000000}"/>
    <cellStyle name="Total 2" xfId="75" xr:uid="{00000000-0005-0000-0000-00004C000000}"/>
    <cellStyle name="Vnos 2" xfId="53" xr:uid="{00000000-0005-0000-0000-00004D000000}"/>
    <cellStyle name="Vsota 2" xfId="54" xr:uid="{00000000-0005-0000-0000-00004E000000}"/>
  </cellStyles>
  <dxfs count="0"/>
  <tableStyles count="0" defaultTableStyle="TableStyleMedium2" defaultPivotStyle="PivotStyleLight16"/>
  <colors>
    <mruColors>
      <color rgb="FFFFFF99"/>
      <color rgb="FFFF0066"/>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47EB4-6CFA-4565-A46C-B60FB76D3C9B}">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M42"/>
  <sheetViews>
    <sheetView showZeros="0" tabSelected="1" view="pageBreakPreview" zoomScale="110" zoomScaleNormal="100" zoomScaleSheetLayoutView="110" zoomScalePageLayoutView="86" workbookViewId="0">
      <selection activeCell="D23" sqref="D23"/>
    </sheetView>
  </sheetViews>
  <sheetFormatPr defaultRowHeight="12.75" x14ac:dyDescent="0.2"/>
  <cols>
    <col min="1" max="1" width="6.7109375" style="2" customWidth="1"/>
    <col min="2" max="2" width="35.7109375" style="2" customWidth="1"/>
    <col min="3" max="3" width="5.7109375" style="2" customWidth="1"/>
    <col min="4" max="4" width="7.7109375" style="3" customWidth="1"/>
    <col min="5" max="5" width="10.7109375" style="11" customWidth="1"/>
    <col min="6" max="6" width="14.7109375" style="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s="100" customFormat="1" ht="11.1" customHeight="1" x14ac:dyDescent="0.2">
      <c r="A1" s="9"/>
      <c r="B1" s="9"/>
      <c r="C1" s="9"/>
      <c r="D1" s="53"/>
      <c r="E1" s="401"/>
      <c r="F1" s="367"/>
    </row>
    <row r="2" spans="1:13" s="100" customFormat="1" ht="11.1" customHeight="1" x14ac:dyDescent="0.2">
      <c r="A2" s="9"/>
      <c r="B2" s="9"/>
      <c r="C2" s="9"/>
      <c r="D2" s="53"/>
      <c r="E2" s="401"/>
      <c r="F2" s="367"/>
    </row>
    <row r="3" spans="1:13" s="8" customFormat="1" ht="16.5" x14ac:dyDescent="0.2">
      <c r="A3" s="21" t="s">
        <v>129</v>
      </c>
      <c r="B3" s="5"/>
      <c r="C3" s="5"/>
      <c r="D3" s="6"/>
      <c r="E3" s="402"/>
      <c r="F3" s="403"/>
    </row>
    <row r="4" spans="1:13" s="100" customFormat="1" ht="11.1" customHeight="1" x14ac:dyDescent="0.2">
      <c r="A4" s="90"/>
      <c r="B4" s="90"/>
      <c r="C4" s="90"/>
      <c r="D4" s="91"/>
      <c r="E4" s="368"/>
      <c r="F4" s="369"/>
      <c r="K4" s="101"/>
    </row>
    <row r="5" spans="1:13" s="100" customFormat="1" ht="11.1" customHeight="1" x14ac:dyDescent="0.2">
      <c r="A5" s="90"/>
      <c r="B5" s="106"/>
      <c r="C5" s="106"/>
      <c r="D5" s="107"/>
      <c r="E5" s="368"/>
      <c r="F5" s="369"/>
      <c r="K5" s="101"/>
    </row>
    <row r="6" spans="1:13" s="8" customFormat="1" x14ac:dyDescent="0.2">
      <c r="A6" s="29" t="s">
        <v>14</v>
      </c>
      <c r="B6" s="29"/>
      <c r="C6" s="30"/>
      <c r="D6" s="31"/>
      <c r="E6" s="370"/>
      <c r="F6" s="371"/>
      <c r="K6" s="10"/>
    </row>
    <row r="7" spans="1:13" s="100" customFormat="1" ht="11.1" customHeight="1" x14ac:dyDescent="0.2">
      <c r="A7" s="33"/>
      <c r="B7" s="32"/>
      <c r="C7" s="30"/>
      <c r="D7" s="31"/>
      <c r="E7" s="370"/>
      <c r="F7" s="371"/>
      <c r="K7" s="101"/>
    </row>
    <row r="8" spans="1:13" s="8" customFormat="1" x14ac:dyDescent="0.2">
      <c r="A8" s="34" t="s">
        <v>0</v>
      </c>
      <c r="B8" s="35" t="s">
        <v>1</v>
      </c>
      <c r="C8" s="36"/>
      <c r="D8" s="37"/>
      <c r="E8" s="404"/>
      <c r="F8" s="405" t="s">
        <v>2</v>
      </c>
      <c r="K8" s="10"/>
    </row>
    <row r="9" spans="1:13" s="24" customFormat="1" x14ac:dyDescent="0.2">
      <c r="A9" s="23" t="s">
        <v>23</v>
      </c>
      <c r="B9" s="38" t="s">
        <v>147</v>
      </c>
      <c r="C9" s="39"/>
      <c r="D9" s="40"/>
      <c r="E9" s="406"/>
      <c r="F9" s="407">
        <f>+'1.1 desni breg Mure'!F15</f>
        <v>0</v>
      </c>
    </row>
    <row r="10" spans="1:13" s="24" customFormat="1" x14ac:dyDescent="0.2">
      <c r="A10" s="290" t="s">
        <v>24</v>
      </c>
      <c r="B10" s="51" t="s">
        <v>125</v>
      </c>
      <c r="C10" s="44"/>
      <c r="D10" s="43"/>
      <c r="E10" s="408"/>
      <c r="F10" s="373">
        <f>+'1.2 zasaditev'!F15</f>
        <v>0</v>
      </c>
    </row>
    <row r="11" spans="1:13" s="24" customFormat="1" x14ac:dyDescent="0.2">
      <c r="A11" s="291" t="s">
        <v>263</v>
      </c>
      <c r="B11" s="41" t="s">
        <v>262</v>
      </c>
      <c r="C11" s="42"/>
      <c r="D11" s="43"/>
      <c r="E11" s="409"/>
      <c r="F11" s="373">
        <f>+'1.3 dvig ceste'!F15</f>
        <v>0</v>
      </c>
    </row>
    <row r="12" spans="1:13" s="24" customFormat="1" x14ac:dyDescent="0.2">
      <c r="A12" s="302" t="s">
        <v>264</v>
      </c>
      <c r="B12" s="303" t="s">
        <v>302</v>
      </c>
      <c r="C12" s="304"/>
      <c r="D12" s="305"/>
      <c r="E12" s="410"/>
      <c r="F12" s="411">
        <f>+'1.4 35kV DV'!F12</f>
        <v>0</v>
      </c>
    </row>
    <row r="13" spans="1:13" x14ac:dyDescent="0.2">
      <c r="A13" s="28"/>
      <c r="B13" s="45" t="s">
        <v>5</v>
      </c>
      <c r="C13" s="45"/>
      <c r="D13" s="46"/>
      <c r="E13" s="412"/>
      <c r="F13" s="413">
        <f>SUM(F9:F12)</f>
        <v>0</v>
      </c>
      <c r="K13"/>
      <c r="L13"/>
      <c r="M13"/>
    </row>
    <row r="14" spans="1:13" s="8" customFormat="1" ht="11.1" customHeight="1" x14ac:dyDescent="0.2">
      <c r="A14" s="111"/>
      <c r="B14" s="112"/>
      <c r="C14" s="113"/>
      <c r="D14" s="114"/>
      <c r="E14" s="115"/>
      <c r="F14" s="414"/>
      <c r="K14" s="10"/>
    </row>
    <row r="15" spans="1:13" s="8" customFormat="1" x14ac:dyDescent="0.2">
      <c r="A15" s="315" t="s">
        <v>265</v>
      </c>
      <c r="B15" s="117" t="s">
        <v>72</v>
      </c>
      <c r="C15" s="170" t="s">
        <v>16</v>
      </c>
      <c r="D15" s="171">
        <v>1</v>
      </c>
      <c r="E15" s="172"/>
      <c r="F15" s="415">
        <f>ROUND(D15*E15,2)</f>
        <v>0</v>
      </c>
      <c r="K15" s="10"/>
    </row>
    <row r="16" spans="1:13" s="8" customFormat="1" ht="11.1" customHeight="1" x14ac:dyDescent="0.2">
      <c r="A16" s="315"/>
      <c r="B16" s="116"/>
      <c r="C16" s="118"/>
      <c r="D16" s="119"/>
      <c r="E16" s="120"/>
      <c r="F16" s="416"/>
      <c r="K16" s="10"/>
    </row>
    <row r="17" spans="1:11" s="8" customFormat="1" x14ac:dyDescent="0.2">
      <c r="A17" s="315" t="s">
        <v>266</v>
      </c>
      <c r="B17" s="117" t="s">
        <v>73</v>
      </c>
      <c r="C17" s="170" t="s">
        <v>16</v>
      </c>
      <c r="D17" s="171">
        <v>1</v>
      </c>
      <c r="E17" s="172"/>
      <c r="F17" s="415">
        <f>ROUND(D17*E17,2)</f>
        <v>0</v>
      </c>
      <c r="K17" s="10"/>
    </row>
    <row r="18" spans="1:11" s="8" customFormat="1" ht="11.1" customHeight="1" x14ac:dyDescent="0.2">
      <c r="A18" s="316"/>
      <c r="B18" s="121"/>
      <c r="C18" s="118"/>
      <c r="D18" s="119"/>
      <c r="E18" s="120"/>
      <c r="F18" s="416"/>
      <c r="K18" s="10"/>
    </row>
    <row r="19" spans="1:11" s="8" customFormat="1" x14ac:dyDescent="0.2">
      <c r="A19" s="315" t="s">
        <v>267</v>
      </c>
      <c r="B19" s="122" t="s">
        <v>126</v>
      </c>
      <c r="C19" s="170" t="s">
        <v>16</v>
      </c>
      <c r="D19" s="171">
        <v>1</v>
      </c>
      <c r="E19" s="172"/>
      <c r="F19" s="415">
        <f>ROUND(D19*E19,2)</f>
        <v>0</v>
      </c>
      <c r="K19" s="10"/>
    </row>
    <row r="20" spans="1:11" s="8" customFormat="1" ht="11.1" customHeight="1" x14ac:dyDescent="0.2">
      <c r="A20" s="316"/>
      <c r="B20" s="122"/>
      <c r="C20" s="118"/>
      <c r="D20" s="119"/>
      <c r="E20" s="120"/>
      <c r="F20" s="417"/>
      <c r="K20" s="10"/>
    </row>
    <row r="21" spans="1:11" s="8" customFormat="1" ht="51" x14ac:dyDescent="0.2">
      <c r="A21" s="315" t="s">
        <v>59</v>
      </c>
      <c r="B21" s="122" t="s">
        <v>150</v>
      </c>
      <c r="C21" s="170" t="s">
        <v>16</v>
      </c>
      <c r="D21" s="171">
        <v>1</v>
      </c>
      <c r="E21" s="172"/>
      <c r="F21" s="415">
        <f>ROUND(D21*E21,2)</f>
        <v>0</v>
      </c>
      <c r="K21" s="10"/>
    </row>
    <row r="22" spans="1:11" s="8" customFormat="1" ht="11.1" customHeight="1" x14ac:dyDescent="0.2">
      <c r="A22" s="317"/>
      <c r="B22" s="122"/>
      <c r="C22" s="118"/>
      <c r="D22" s="119"/>
      <c r="E22" s="120"/>
      <c r="F22" s="417"/>
      <c r="K22" s="10"/>
    </row>
    <row r="23" spans="1:11" s="8" customFormat="1" ht="52.5" customHeight="1" x14ac:dyDescent="0.2">
      <c r="A23" s="315" t="s">
        <v>69</v>
      </c>
      <c r="B23" s="122" t="s">
        <v>175</v>
      </c>
      <c r="C23" s="170" t="s">
        <v>146</v>
      </c>
      <c r="D23" s="171">
        <v>200</v>
      </c>
      <c r="E23" s="172"/>
      <c r="F23" s="415">
        <f>ROUND(D23*E23,2)</f>
        <v>0</v>
      </c>
      <c r="K23" s="10"/>
    </row>
    <row r="24" spans="1:11" s="8" customFormat="1" ht="11.1" customHeight="1" x14ac:dyDescent="0.2">
      <c r="A24" s="317"/>
      <c r="B24" s="122"/>
      <c r="C24" s="118"/>
      <c r="D24" s="119"/>
      <c r="E24" s="120"/>
      <c r="F24" s="417"/>
      <c r="K24" s="10"/>
    </row>
    <row r="25" spans="1:11" s="8" customFormat="1" ht="25.5" x14ac:dyDescent="0.2">
      <c r="A25" s="315" t="s">
        <v>70</v>
      </c>
      <c r="B25" s="122" t="s">
        <v>74</v>
      </c>
      <c r="C25" s="170" t="s">
        <v>146</v>
      </c>
      <c r="D25" s="171">
        <v>205</v>
      </c>
      <c r="E25" s="172"/>
      <c r="F25" s="415">
        <f>ROUND(D25*E25,2)</f>
        <v>0</v>
      </c>
      <c r="K25" s="10"/>
    </row>
    <row r="26" spans="1:11" s="8" customFormat="1" ht="11.1" customHeight="1" x14ac:dyDescent="0.2">
      <c r="A26" s="317"/>
      <c r="B26" s="121"/>
      <c r="C26" s="123"/>
      <c r="D26" s="124"/>
      <c r="E26" s="120"/>
      <c r="F26" s="416"/>
      <c r="K26" s="10"/>
    </row>
    <row r="27" spans="1:11" s="8" customFormat="1" ht="25.5" x14ac:dyDescent="0.2">
      <c r="A27" s="315" t="s">
        <v>71</v>
      </c>
      <c r="B27" s="122" t="s">
        <v>75</v>
      </c>
      <c r="C27" s="170" t="s">
        <v>146</v>
      </c>
      <c r="D27" s="171">
        <v>205</v>
      </c>
      <c r="E27" s="172"/>
      <c r="F27" s="415">
        <f>ROUND(D27*E27,2)</f>
        <v>0</v>
      </c>
      <c r="K27" s="10"/>
    </row>
    <row r="28" spans="1:11" s="8" customFormat="1" ht="11.1" customHeight="1" x14ac:dyDescent="0.2">
      <c r="A28" s="125"/>
      <c r="B28" s="121"/>
      <c r="C28" s="123"/>
      <c r="D28" s="124"/>
      <c r="E28" s="120"/>
      <c r="F28" s="418"/>
      <c r="K28" s="10"/>
    </row>
    <row r="29" spans="1:11" s="8" customFormat="1" ht="51" x14ac:dyDescent="0.2">
      <c r="A29" s="315" t="s">
        <v>303</v>
      </c>
      <c r="B29" s="191" t="s">
        <v>151</v>
      </c>
      <c r="C29" s="170" t="s">
        <v>146</v>
      </c>
      <c r="D29" s="192">
        <v>56</v>
      </c>
      <c r="E29" s="172"/>
      <c r="F29" s="419">
        <f>ROUND(D29*E29,2)</f>
        <v>0</v>
      </c>
      <c r="K29" s="10"/>
    </row>
    <row r="30" spans="1:11" ht="13.5" thickBot="1" x14ac:dyDescent="0.25">
      <c r="A30" s="126"/>
      <c r="B30" s="127"/>
      <c r="C30" s="128"/>
      <c r="D30" s="129"/>
      <c r="E30" s="130"/>
      <c r="F30" s="420"/>
    </row>
    <row r="31" spans="1:11" ht="13.5" thickTop="1" x14ac:dyDescent="0.2">
      <c r="A31" s="131"/>
      <c r="B31" s="132" t="s">
        <v>304</v>
      </c>
      <c r="C31" s="133"/>
      <c r="D31" s="134"/>
      <c r="E31" s="421"/>
      <c r="F31" s="422">
        <f>ROUND(SUM(F13,F15,F17,F19,F21,F23,F25,F27,F29),2)</f>
        <v>0</v>
      </c>
    </row>
    <row r="32" spans="1:11" x14ac:dyDescent="0.2">
      <c r="A32" s="135"/>
      <c r="B32" s="136"/>
      <c r="C32" s="137"/>
      <c r="D32" s="138"/>
      <c r="E32" s="423"/>
      <c r="F32" s="424"/>
    </row>
    <row r="33" spans="1:6" x14ac:dyDescent="0.2">
      <c r="A33" s="139"/>
      <c r="B33" s="140" t="s">
        <v>305</v>
      </c>
      <c r="C33" s="137"/>
      <c r="D33" s="141"/>
      <c r="E33" s="425"/>
      <c r="F33" s="426">
        <f>ROUND(0.1*F31,2)</f>
        <v>0</v>
      </c>
    </row>
    <row r="34" spans="1:6" ht="13.5" thickBot="1" x14ac:dyDescent="0.25">
      <c r="A34" s="142"/>
      <c r="B34" s="143"/>
      <c r="C34" s="143"/>
      <c r="D34" s="144"/>
      <c r="E34" s="427"/>
      <c r="F34" s="428"/>
    </row>
    <row r="35" spans="1:6" ht="14.25" thickTop="1" thickBot="1" x14ac:dyDescent="0.25">
      <c r="A35" s="142"/>
      <c r="B35" s="145" t="s">
        <v>76</v>
      </c>
      <c r="C35" s="146"/>
      <c r="D35" s="147"/>
      <c r="E35" s="427"/>
      <c r="F35" s="428">
        <f>ROUND(SUM(F31:F33),2)</f>
        <v>0</v>
      </c>
    </row>
    <row r="36" spans="1:6" ht="13.5" thickTop="1" x14ac:dyDescent="0.2">
      <c r="A36" s="167"/>
      <c r="B36" s="148"/>
      <c r="C36" s="148"/>
      <c r="D36" s="149"/>
      <c r="E36" s="429"/>
      <c r="F36" s="430"/>
    </row>
    <row r="37" spans="1:6" x14ac:dyDescent="0.2">
      <c r="A37" s="168"/>
      <c r="B37" s="150" t="s">
        <v>77</v>
      </c>
      <c r="C37" s="150"/>
      <c r="D37" s="151"/>
      <c r="E37" s="431"/>
      <c r="F37" s="432">
        <f>ROUND(F35*0.22,2)</f>
        <v>0</v>
      </c>
    </row>
    <row r="38" spans="1:6" ht="13.5" thickBot="1" x14ac:dyDescent="0.25">
      <c r="A38" s="142"/>
      <c r="B38" s="152"/>
      <c r="C38" s="143"/>
      <c r="D38" s="144"/>
      <c r="E38" s="427"/>
      <c r="F38" s="428"/>
    </row>
    <row r="39" spans="1:6" ht="14.25" thickTop="1" thickBot="1" x14ac:dyDescent="0.25">
      <c r="A39" s="142"/>
      <c r="B39" s="145" t="s">
        <v>78</v>
      </c>
      <c r="C39" s="146"/>
      <c r="D39" s="147"/>
      <c r="E39" s="427"/>
      <c r="F39" s="428">
        <f>ROUND(F35+F37,2)</f>
        <v>0</v>
      </c>
    </row>
    <row r="40" spans="1:6" ht="13.5" thickTop="1" x14ac:dyDescent="0.2">
      <c r="A40" s="153"/>
      <c r="B40" s="154"/>
      <c r="C40" s="146"/>
      <c r="D40" s="147"/>
      <c r="E40" s="433"/>
      <c r="F40" s="433"/>
    </row>
    <row r="41" spans="1:6" x14ac:dyDescent="0.2">
      <c r="A41" s="155"/>
      <c r="B41" s="155"/>
      <c r="C41" s="155"/>
      <c r="D41" s="156"/>
      <c r="E41" s="157"/>
      <c r="F41" s="434"/>
    </row>
    <row r="42" spans="1:6" x14ac:dyDescent="0.2">
      <c r="A42" s="159"/>
      <c r="B42" s="166"/>
      <c r="C42" s="155"/>
      <c r="D42" s="156"/>
      <c r="E42" s="157"/>
      <c r="F42" s="158"/>
    </row>
  </sheetData>
  <sheetProtection algorithmName="SHA-512" hashValue="1Ka5FKM0joWEuMZ10XKLV7plgLGVWbsWkI52u1bg1BovIHWZjgZX5LTGNngz3s7Asj/6YxJaEPoTKnNYH3n5XQ==" saltValue="J+5JoTo1waI/CAOOkdfu8A=="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7"/>
  </sheetPr>
  <dimension ref="A1:M157"/>
  <sheetViews>
    <sheetView showZeros="0" view="pageBreakPreview" topLeftCell="A19" zoomScale="98" zoomScaleNormal="100" zoomScaleSheetLayoutView="98" zoomScalePageLayoutView="86" workbookViewId="0">
      <selection activeCell="E24" sqref="E24"/>
    </sheetView>
  </sheetViews>
  <sheetFormatPr defaultRowHeight="12.75" x14ac:dyDescent="0.2"/>
  <cols>
    <col min="1" max="1" width="6.7109375" style="9" customWidth="1"/>
    <col min="2" max="2" width="41.28515625" style="9" customWidth="1"/>
    <col min="3" max="3" width="5.7109375" style="9" customWidth="1"/>
    <col min="4" max="4" width="7.7109375" style="53" customWidth="1"/>
    <col min="5" max="5" width="10.7109375" style="80" customWidth="1"/>
    <col min="6" max="6" width="12.7109375" style="5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84"/>
      <c r="B1" s="85"/>
      <c r="C1" s="86"/>
      <c r="D1" s="85"/>
      <c r="E1" s="87"/>
      <c r="F1" s="87"/>
    </row>
    <row r="2" spans="1:6" x14ac:dyDescent="0.2">
      <c r="F2" s="80"/>
    </row>
    <row r="3" spans="1:6" x14ac:dyDescent="0.2">
      <c r="F3" s="80"/>
    </row>
    <row r="4" spans="1:6" s="7" customFormat="1" x14ac:dyDescent="0.2">
      <c r="A4" s="22" t="s">
        <v>107</v>
      </c>
      <c r="B4" s="88"/>
      <c r="C4" s="88"/>
      <c r="D4" s="89"/>
      <c r="E4" s="80"/>
      <c r="F4" s="367"/>
    </row>
    <row r="5" spans="1:6" s="7" customFormat="1" x14ac:dyDescent="0.2">
      <c r="A5" s="22"/>
      <c r="B5" s="88"/>
      <c r="C5" s="88"/>
      <c r="D5" s="89"/>
      <c r="E5" s="80"/>
      <c r="F5" s="367"/>
    </row>
    <row r="6" spans="1:6" x14ac:dyDescent="0.2">
      <c r="A6" s="90"/>
      <c r="B6" s="90"/>
      <c r="C6" s="90"/>
      <c r="D6" s="91"/>
      <c r="E6" s="368"/>
      <c r="F6" s="369"/>
    </row>
    <row r="7" spans="1:6" s="12" customFormat="1" x14ac:dyDescent="0.2">
      <c r="A7" s="29" t="s">
        <v>14</v>
      </c>
      <c r="B7" s="29"/>
      <c r="C7" s="30"/>
      <c r="D7" s="31"/>
      <c r="E7" s="370"/>
      <c r="F7" s="371"/>
    </row>
    <row r="8" spans="1:6" s="12" customFormat="1" x14ac:dyDescent="0.2">
      <c r="A8" s="29"/>
      <c r="B8" s="29"/>
      <c r="C8" s="30"/>
      <c r="D8" s="31"/>
      <c r="E8" s="370"/>
      <c r="F8" s="371"/>
    </row>
    <row r="9" spans="1:6" s="7" customFormat="1" ht="9" customHeight="1" x14ac:dyDescent="0.2">
      <c r="A9" s="102"/>
      <c r="B9" s="103"/>
      <c r="C9" s="103"/>
      <c r="D9" s="104"/>
      <c r="E9" s="105"/>
      <c r="F9" s="105"/>
    </row>
    <row r="10" spans="1:6" s="7" customFormat="1" x14ac:dyDescent="0.2">
      <c r="A10" s="34" t="s">
        <v>0</v>
      </c>
      <c r="B10" s="35" t="s">
        <v>1</v>
      </c>
      <c r="C10" s="36"/>
      <c r="D10" s="37"/>
      <c r="E10" s="74"/>
      <c r="F10" s="372" t="s">
        <v>2</v>
      </c>
    </row>
    <row r="11" spans="1:6" s="7" customFormat="1" x14ac:dyDescent="0.2">
      <c r="A11" s="18" t="s">
        <v>25</v>
      </c>
      <c r="B11" s="38" t="s">
        <v>3</v>
      </c>
      <c r="C11" s="39"/>
      <c r="D11" s="40"/>
      <c r="E11" s="75"/>
      <c r="F11" s="373">
        <f>+F49</f>
        <v>0</v>
      </c>
    </row>
    <row r="12" spans="1:6" s="7" customFormat="1" x14ac:dyDescent="0.2">
      <c r="A12" s="18" t="s">
        <v>26</v>
      </c>
      <c r="B12" s="51" t="s">
        <v>4</v>
      </c>
      <c r="C12" s="44"/>
      <c r="D12" s="43"/>
      <c r="E12" s="76"/>
      <c r="F12" s="373">
        <f>+F84</f>
        <v>0</v>
      </c>
    </row>
    <row r="13" spans="1:6" s="7" customFormat="1" x14ac:dyDescent="0.2">
      <c r="A13" s="18" t="s">
        <v>41</v>
      </c>
      <c r="B13" s="51" t="s">
        <v>67</v>
      </c>
      <c r="C13" s="44"/>
      <c r="D13" s="43"/>
      <c r="E13" s="76"/>
      <c r="F13" s="373">
        <f>+F101</f>
        <v>0</v>
      </c>
    </row>
    <row r="14" spans="1:6" s="7" customFormat="1" ht="13.5" thickBot="1" x14ac:dyDescent="0.25">
      <c r="A14" s="18" t="s">
        <v>42</v>
      </c>
      <c r="B14" s="51" t="s">
        <v>37</v>
      </c>
      <c r="C14" s="44"/>
      <c r="D14" s="43"/>
      <c r="E14" s="76"/>
      <c r="F14" s="373">
        <f>+F156</f>
        <v>0</v>
      </c>
    </row>
    <row r="15" spans="1:6" ht="14.25" thickTop="1" thickBot="1" x14ac:dyDescent="0.25">
      <c r="A15" s="19"/>
      <c r="B15" s="47" t="s">
        <v>5</v>
      </c>
      <c r="C15" s="47"/>
      <c r="D15" s="48"/>
      <c r="E15" s="77"/>
      <c r="F15" s="374">
        <f>ROUND(SUM(F11:F14),2)</f>
        <v>0</v>
      </c>
    </row>
    <row r="16" spans="1:6" s="12" customFormat="1" ht="13.5" thickTop="1" x14ac:dyDescent="0.2">
      <c r="A16" s="52"/>
      <c r="B16" s="32"/>
      <c r="C16" s="30"/>
      <c r="D16" s="31"/>
      <c r="E16" s="78"/>
      <c r="F16" s="370"/>
    </row>
    <row r="17" spans="1:13" x14ac:dyDescent="0.2">
      <c r="A17" s="13"/>
      <c r="B17" s="49"/>
      <c r="C17" s="49"/>
      <c r="D17" s="50"/>
      <c r="E17" s="79"/>
      <c r="F17" s="375"/>
      <c r="K17"/>
      <c r="L17"/>
      <c r="M17"/>
    </row>
    <row r="18" spans="1:13" s="8" customFormat="1" x14ac:dyDescent="0.2">
      <c r="A18" s="9"/>
      <c r="B18" s="9"/>
      <c r="C18" s="9"/>
      <c r="D18" s="53"/>
      <c r="E18" s="80"/>
      <c r="F18" s="80"/>
    </row>
    <row r="19" spans="1:13" s="8" customFormat="1" x14ac:dyDescent="0.2">
      <c r="A19" s="55" t="s">
        <v>0</v>
      </c>
      <c r="B19" s="56" t="s">
        <v>1</v>
      </c>
      <c r="C19" s="56" t="s">
        <v>6</v>
      </c>
      <c r="D19" s="57" t="s">
        <v>7</v>
      </c>
      <c r="E19" s="81" t="s">
        <v>8</v>
      </c>
      <c r="F19" s="376" t="s">
        <v>9</v>
      </c>
    </row>
    <row r="20" spans="1:13" s="8" customFormat="1" x14ac:dyDescent="0.2">
      <c r="A20" s="14"/>
      <c r="B20" s="58"/>
      <c r="C20" s="58"/>
      <c r="D20" s="318"/>
      <c r="E20" s="80">
        <v>0</v>
      </c>
      <c r="F20" s="377"/>
    </row>
    <row r="21" spans="1:13" s="8" customFormat="1" ht="51" x14ac:dyDescent="0.2">
      <c r="A21" s="16"/>
      <c r="B21" s="319" t="s">
        <v>79</v>
      </c>
      <c r="C21" s="320"/>
      <c r="D21" s="318"/>
      <c r="E21" s="80"/>
      <c r="F21" s="378"/>
    </row>
    <row r="22" spans="1:13" s="8" customFormat="1" x14ac:dyDescent="0.2">
      <c r="A22" s="16"/>
      <c r="B22" s="319"/>
      <c r="C22" s="320"/>
      <c r="D22" s="318"/>
      <c r="E22" s="80"/>
      <c r="F22" s="378"/>
    </row>
    <row r="23" spans="1:13" s="8" customFormat="1" ht="182.25" customHeight="1" x14ac:dyDescent="0.2">
      <c r="A23" s="16"/>
      <c r="B23" s="321" t="s">
        <v>108</v>
      </c>
      <c r="C23" s="320"/>
      <c r="D23" s="318"/>
      <c r="E23" s="80"/>
      <c r="F23" s="378"/>
    </row>
    <row r="24" spans="1:13" s="8" customFormat="1" x14ac:dyDescent="0.2">
      <c r="A24" s="16"/>
      <c r="B24" s="82"/>
      <c r="C24" s="320"/>
      <c r="D24" s="318"/>
      <c r="E24" s="80"/>
      <c r="F24" s="378"/>
    </row>
    <row r="25" spans="1:13" s="8" customFormat="1" x14ac:dyDescent="0.2">
      <c r="A25" s="16"/>
      <c r="B25" s="322" t="s">
        <v>152</v>
      </c>
      <c r="C25" s="320"/>
      <c r="D25" s="318"/>
      <c r="E25" s="80"/>
      <c r="F25" s="378"/>
    </row>
    <row r="26" spans="1:13" s="8" customFormat="1" x14ac:dyDescent="0.2">
      <c r="A26" s="16"/>
      <c r="B26" s="82"/>
      <c r="C26" s="320"/>
      <c r="D26" s="318"/>
      <c r="E26" s="80"/>
      <c r="F26" s="378"/>
    </row>
    <row r="27" spans="1:13" s="8" customFormat="1" ht="114.75" x14ac:dyDescent="0.2">
      <c r="A27" s="16"/>
      <c r="B27" s="323" t="s">
        <v>153</v>
      </c>
      <c r="C27" s="320"/>
      <c r="D27" s="318"/>
      <c r="E27" s="80"/>
      <c r="F27" s="378"/>
    </row>
    <row r="28" spans="1:13" s="8" customFormat="1" x14ac:dyDescent="0.2">
      <c r="A28" s="16"/>
      <c r="B28" s="82"/>
      <c r="C28" s="320"/>
      <c r="D28" s="318"/>
      <c r="E28" s="80"/>
      <c r="F28" s="378"/>
    </row>
    <row r="29" spans="1:13" s="8" customFormat="1" ht="63.75" x14ac:dyDescent="0.2">
      <c r="A29" s="16"/>
      <c r="B29" s="324" t="s">
        <v>154</v>
      </c>
      <c r="C29" s="320"/>
      <c r="D29" s="318"/>
      <c r="E29" s="80"/>
      <c r="F29" s="378"/>
    </row>
    <row r="30" spans="1:13" s="8" customFormat="1" x14ac:dyDescent="0.2">
      <c r="A30" s="16"/>
      <c r="B30" s="324"/>
      <c r="C30" s="320"/>
      <c r="D30" s="318"/>
      <c r="E30" s="80"/>
      <c r="F30" s="378"/>
    </row>
    <row r="31" spans="1:13" s="8" customFormat="1" ht="51.75" customHeight="1" x14ac:dyDescent="0.2">
      <c r="A31" s="16"/>
      <c r="B31" s="325" t="s">
        <v>167</v>
      </c>
      <c r="C31" s="320"/>
      <c r="D31" s="318"/>
      <c r="E31" s="80"/>
      <c r="F31" s="378"/>
    </row>
    <row r="32" spans="1:13" s="8" customFormat="1" x14ac:dyDescent="0.2">
      <c r="A32" s="16"/>
      <c r="B32" s="324"/>
      <c r="C32" s="320"/>
      <c r="D32" s="318"/>
      <c r="E32" s="80"/>
      <c r="F32" s="378"/>
    </row>
    <row r="33" spans="1:11" s="8" customFormat="1" ht="25.5" x14ac:dyDescent="0.2">
      <c r="A33" s="326"/>
      <c r="B33" s="327" t="s">
        <v>168</v>
      </c>
      <c r="C33" s="328"/>
      <c r="D33" s="329"/>
      <c r="E33" s="105"/>
      <c r="F33" s="379"/>
    </row>
    <row r="34" spans="1:11" s="8" customFormat="1" x14ac:dyDescent="0.2">
      <c r="A34" s="330"/>
      <c r="B34" s="331"/>
      <c r="C34" s="331"/>
      <c r="D34" s="332"/>
      <c r="E34" s="380"/>
      <c r="F34" s="381"/>
    </row>
    <row r="35" spans="1:11" s="8" customFormat="1" x14ac:dyDescent="0.2">
      <c r="A35" s="333"/>
      <c r="B35" s="175"/>
      <c r="C35" s="175"/>
      <c r="D35" s="334"/>
      <c r="E35" s="80"/>
      <c r="F35" s="382"/>
    </row>
    <row r="36" spans="1:11" s="8" customFormat="1" x14ac:dyDescent="0.2">
      <c r="A36" s="15" t="s">
        <v>25</v>
      </c>
      <c r="B36" s="59" t="s">
        <v>3</v>
      </c>
      <c r="C36" s="320"/>
      <c r="D36" s="60"/>
      <c r="E36" s="80"/>
      <c r="F36" s="378"/>
    </row>
    <row r="37" spans="1:11" s="8" customFormat="1" x14ac:dyDescent="0.2">
      <c r="A37" s="16"/>
      <c r="B37" s="335"/>
      <c r="C37" s="320"/>
      <c r="D37" s="60"/>
      <c r="E37" s="80"/>
      <c r="F37" s="378"/>
    </row>
    <row r="38" spans="1:11" s="8" customFormat="1" ht="52.5" customHeight="1" x14ac:dyDescent="0.2">
      <c r="A38" s="108" t="s">
        <v>27</v>
      </c>
      <c r="B38" s="83" t="s">
        <v>60</v>
      </c>
      <c r="C38" s="61" t="s">
        <v>19</v>
      </c>
      <c r="D38" s="62">
        <v>5714</v>
      </c>
      <c r="E38" s="80"/>
      <c r="F38" s="383">
        <f>ROUND(D38*E38,2)</f>
        <v>0</v>
      </c>
      <c r="K38" s="10"/>
    </row>
    <row r="39" spans="1:11" s="8" customFormat="1" x14ac:dyDescent="0.2">
      <c r="A39" s="108"/>
      <c r="B39" s="324"/>
      <c r="C39" s="61"/>
      <c r="D39" s="62"/>
      <c r="E39" s="80"/>
      <c r="F39" s="383"/>
      <c r="K39" s="10"/>
    </row>
    <row r="40" spans="1:11" s="8" customFormat="1" ht="27" customHeight="1" x14ac:dyDescent="0.2">
      <c r="A40" s="108" t="s">
        <v>28</v>
      </c>
      <c r="B40" s="63" t="s">
        <v>149</v>
      </c>
      <c r="C40" s="64" t="s">
        <v>16</v>
      </c>
      <c r="D40" s="62">
        <v>1</v>
      </c>
      <c r="E40" s="80"/>
      <c r="F40" s="383">
        <f>ROUND(D40*E40,2)</f>
        <v>0</v>
      </c>
      <c r="K40" s="10"/>
    </row>
    <row r="41" spans="1:11" s="8" customFormat="1" x14ac:dyDescent="0.2">
      <c r="A41" s="108"/>
      <c r="B41" s="324"/>
      <c r="C41" s="61"/>
      <c r="D41" s="62"/>
      <c r="E41" s="80"/>
      <c r="F41" s="383"/>
      <c r="K41" s="10"/>
    </row>
    <row r="42" spans="1:11" s="8" customFormat="1" ht="63.75" x14ac:dyDescent="0.2">
      <c r="A42" s="108" t="s">
        <v>29</v>
      </c>
      <c r="B42" s="63" t="s">
        <v>155</v>
      </c>
      <c r="C42" s="64"/>
      <c r="D42" s="62"/>
      <c r="E42" s="80"/>
      <c r="F42" s="383">
        <f t="shared" ref="F42" si="0">ROUND(D42*E42,2)</f>
        <v>0</v>
      </c>
      <c r="K42" s="10"/>
    </row>
    <row r="43" spans="1:11" s="8" customFormat="1" ht="25.5" x14ac:dyDescent="0.2">
      <c r="A43" s="108" t="s">
        <v>30</v>
      </c>
      <c r="B43" s="63" t="s">
        <v>80</v>
      </c>
      <c r="C43" s="64" t="s">
        <v>11</v>
      </c>
      <c r="D43" s="62">
        <v>35080</v>
      </c>
      <c r="E43" s="80"/>
      <c r="F43" s="383">
        <f>ROUND(D43*E43,2)</f>
        <v>0</v>
      </c>
      <c r="K43" s="10"/>
    </row>
    <row r="44" spans="1:11" s="8" customFormat="1" ht="25.5" x14ac:dyDescent="0.2">
      <c r="A44" s="108" t="s">
        <v>31</v>
      </c>
      <c r="B44" s="63" t="s">
        <v>81</v>
      </c>
      <c r="C44" s="64" t="s">
        <v>11</v>
      </c>
      <c r="D44" s="62">
        <v>28700</v>
      </c>
      <c r="E44" s="80"/>
      <c r="F44" s="383">
        <f>ROUND(D44*E44,2)</f>
        <v>0</v>
      </c>
      <c r="K44" s="10"/>
    </row>
    <row r="45" spans="1:11" s="26" customFormat="1" ht="16.5" customHeight="1" x14ac:dyDescent="0.2">
      <c r="A45" s="108" t="s">
        <v>32</v>
      </c>
      <c r="B45" s="63" t="s">
        <v>15</v>
      </c>
      <c r="C45" s="336" t="s">
        <v>16</v>
      </c>
      <c r="D45" s="337">
        <v>56</v>
      </c>
      <c r="E45" s="80"/>
      <c r="F45" s="384">
        <f>ROUND(D45*E45,2)</f>
        <v>0</v>
      </c>
      <c r="K45" s="27"/>
    </row>
    <row r="46" spans="1:11" s="8" customFormat="1" ht="15.75" customHeight="1" x14ac:dyDescent="0.2">
      <c r="A46" s="108" t="s">
        <v>33</v>
      </c>
      <c r="B46" s="338" t="s">
        <v>20</v>
      </c>
      <c r="C46" s="336" t="s">
        <v>16</v>
      </c>
      <c r="D46" s="337">
        <v>43</v>
      </c>
      <c r="E46" s="80"/>
      <c r="F46" s="384">
        <f>ROUND(D46*E46,2)</f>
        <v>0</v>
      </c>
      <c r="K46" s="10"/>
    </row>
    <row r="47" spans="1:11" s="8" customFormat="1" x14ac:dyDescent="0.2">
      <c r="A47" s="108" t="s">
        <v>34</v>
      </c>
      <c r="B47" s="63" t="s">
        <v>21</v>
      </c>
      <c r="C47" s="64" t="s">
        <v>16</v>
      </c>
      <c r="D47" s="62">
        <v>14</v>
      </c>
      <c r="E47" s="80"/>
      <c r="F47" s="383">
        <f>ROUND(D47*E47,2)</f>
        <v>0</v>
      </c>
      <c r="K47" s="10"/>
    </row>
    <row r="48" spans="1:11" s="8" customFormat="1" ht="13.5" thickBot="1" x14ac:dyDescent="0.25">
      <c r="A48" s="16"/>
      <c r="B48" s="63"/>
      <c r="C48" s="64"/>
      <c r="D48" s="62"/>
      <c r="E48" s="80"/>
      <c r="F48" s="383"/>
      <c r="K48" s="10"/>
    </row>
    <row r="49" spans="1:11" s="8" customFormat="1" ht="14.25" thickTop="1" thickBot="1" x14ac:dyDescent="0.25">
      <c r="A49" s="17"/>
      <c r="B49" s="65" t="s">
        <v>12</v>
      </c>
      <c r="C49" s="66"/>
      <c r="D49" s="67"/>
      <c r="E49" s="385"/>
      <c r="F49" s="386">
        <f>SUM(F38:F48)</f>
        <v>0</v>
      </c>
      <c r="K49" s="10"/>
    </row>
    <row r="50" spans="1:11" s="8" customFormat="1" ht="13.5" thickTop="1" x14ac:dyDescent="0.2">
      <c r="A50" s="25"/>
      <c r="B50" s="68"/>
      <c r="C50" s="69"/>
      <c r="D50" s="70"/>
      <c r="E50" s="80"/>
      <c r="F50" s="387"/>
      <c r="K50" s="10"/>
    </row>
    <row r="51" spans="1:11" s="8" customFormat="1" x14ac:dyDescent="0.2">
      <c r="A51" s="15" t="s">
        <v>41</v>
      </c>
      <c r="B51" s="59" t="s">
        <v>4</v>
      </c>
      <c r="C51" s="71"/>
      <c r="D51" s="71"/>
      <c r="E51" s="80"/>
      <c r="F51" s="378"/>
      <c r="K51" s="10"/>
    </row>
    <row r="52" spans="1:11" s="8" customFormat="1" x14ac:dyDescent="0.2">
      <c r="A52" s="16"/>
      <c r="B52" s="339"/>
      <c r="C52" s="71"/>
      <c r="D52" s="71"/>
      <c r="E52" s="80"/>
      <c r="F52" s="378"/>
      <c r="K52" s="10"/>
    </row>
    <row r="53" spans="1:11" s="8" customFormat="1" x14ac:dyDescent="0.2">
      <c r="A53" s="109" t="s">
        <v>43</v>
      </c>
      <c r="B53" s="340" t="s">
        <v>83</v>
      </c>
      <c r="C53" s="72"/>
      <c r="D53" s="341"/>
      <c r="E53" s="80"/>
      <c r="F53" s="378"/>
      <c r="K53" s="10"/>
    </row>
    <row r="54" spans="1:11" s="8" customFormat="1" x14ac:dyDescent="0.2">
      <c r="A54" s="292" t="s">
        <v>44</v>
      </c>
      <c r="B54" s="342" t="s">
        <v>22</v>
      </c>
      <c r="C54" s="343" t="s">
        <v>13</v>
      </c>
      <c r="D54" s="344">
        <v>4525</v>
      </c>
      <c r="E54" s="388"/>
      <c r="F54" s="389">
        <f t="shared" ref="F54:F55" si="1">ROUND(D54*E54,2)</f>
        <v>0</v>
      </c>
      <c r="K54" s="10"/>
    </row>
    <row r="55" spans="1:11" s="8" customFormat="1" ht="25.5" x14ac:dyDescent="0.2">
      <c r="A55" s="108" t="s">
        <v>45</v>
      </c>
      <c r="B55" s="73" t="s">
        <v>82</v>
      </c>
      <c r="C55" s="72" t="s">
        <v>13</v>
      </c>
      <c r="D55" s="341">
        <v>12110</v>
      </c>
      <c r="E55" s="80"/>
      <c r="F55" s="383">
        <f t="shared" si="1"/>
        <v>0</v>
      </c>
      <c r="K55" s="10"/>
    </row>
    <row r="56" spans="1:11" s="8" customFormat="1" x14ac:dyDescent="0.2">
      <c r="A56" s="345"/>
      <c r="B56" s="346"/>
      <c r="C56" s="72"/>
      <c r="D56" s="341"/>
      <c r="E56" s="80"/>
      <c r="F56" s="185"/>
      <c r="K56" s="10"/>
    </row>
    <row r="57" spans="1:11" s="8" customFormat="1" ht="77.25" customHeight="1" x14ac:dyDescent="0.2">
      <c r="A57" s="109" t="s">
        <v>46</v>
      </c>
      <c r="B57" s="63" t="s">
        <v>139</v>
      </c>
      <c r="C57" s="347" t="s">
        <v>13</v>
      </c>
      <c r="D57" s="341">
        <v>5140</v>
      </c>
      <c r="E57" s="80"/>
      <c r="F57" s="383">
        <f>ROUND(D57*E57,2)</f>
        <v>0</v>
      </c>
      <c r="K57" s="10"/>
    </row>
    <row r="58" spans="1:11" s="8" customFormat="1" x14ac:dyDescent="0.2">
      <c r="A58" s="109"/>
      <c r="B58" s="73"/>
      <c r="C58" s="72"/>
      <c r="D58" s="341"/>
      <c r="E58" s="80"/>
      <c r="F58" s="383"/>
      <c r="K58" s="10"/>
    </row>
    <row r="59" spans="1:11" s="8" customFormat="1" ht="63" customHeight="1" x14ac:dyDescent="0.2">
      <c r="A59" s="109" t="s">
        <v>47</v>
      </c>
      <c r="B59" s="63" t="s">
        <v>157</v>
      </c>
      <c r="C59" s="347" t="s">
        <v>13</v>
      </c>
      <c r="D59" s="341">
        <v>21010</v>
      </c>
      <c r="E59" s="80"/>
      <c r="F59" s="383">
        <f>ROUND(D59*E59,2)</f>
        <v>0</v>
      </c>
      <c r="K59" s="10"/>
    </row>
    <row r="60" spans="1:11" s="8" customFormat="1" x14ac:dyDescent="0.2">
      <c r="A60" s="109"/>
      <c r="B60" s="73"/>
      <c r="C60" s="72"/>
      <c r="D60" s="341"/>
      <c r="E60" s="80"/>
      <c r="F60" s="383"/>
      <c r="K60" s="10"/>
    </row>
    <row r="61" spans="1:11" s="8" customFormat="1" ht="27" customHeight="1" x14ac:dyDescent="0.2">
      <c r="A61" s="348" t="s">
        <v>48</v>
      </c>
      <c r="B61" s="293" t="s">
        <v>84</v>
      </c>
      <c r="C61" s="349" t="s">
        <v>13</v>
      </c>
      <c r="D61" s="344">
        <v>2705</v>
      </c>
      <c r="E61" s="388"/>
      <c r="F61" s="389">
        <f>ROUND(D61*E61,2)</f>
        <v>0</v>
      </c>
      <c r="K61" s="10"/>
    </row>
    <row r="62" spans="1:11" s="8" customFormat="1" x14ac:dyDescent="0.2">
      <c r="A62" s="109"/>
      <c r="B62" s="73"/>
      <c r="C62" s="72"/>
      <c r="D62" s="341"/>
      <c r="E62" s="80"/>
      <c r="F62" s="383"/>
      <c r="K62" s="10"/>
    </row>
    <row r="63" spans="1:11" s="8" customFormat="1" ht="27" customHeight="1" x14ac:dyDescent="0.2">
      <c r="A63" s="348" t="s">
        <v>49</v>
      </c>
      <c r="B63" s="293" t="s">
        <v>85</v>
      </c>
      <c r="C63" s="349" t="s">
        <v>13</v>
      </c>
      <c r="D63" s="344">
        <v>11630</v>
      </c>
      <c r="E63" s="388"/>
      <c r="F63" s="389">
        <f>ROUND(D63*E63,2)</f>
        <v>0</v>
      </c>
      <c r="K63" s="10"/>
    </row>
    <row r="64" spans="1:11" s="8" customFormat="1" x14ac:dyDescent="0.2">
      <c r="A64" s="109"/>
      <c r="B64" s="73"/>
      <c r="C64" s="72"/>
      <c r="D64" s="341"/>
      <c r="E64" s="80"/>
      <c r="F64" s="383"/>
      <c r="K64" s="10"/>
    </row>
    <row r="65" spans="1:11" s="8" customFormat="1" ht="114.75" x14ac:dyDescent="0.2">
      <c r="A65" s="348" t="s">
        <v>50</v>
      </c>
      <c r="B65" s="293" t="s">
        <v>156</v>
      </c>
      <c r="C65" s="349" t="s">
        <v>13</v>
      </c>
      <c r="D65" s="344">
        <v>55135</v>
      </c>
      <c r="E65" s="388"/>
      <c r="F65" s="389">
        <f>ROUND(D65*E65,2)</f>
        <v>0</v>
      </c>
      <c r="K65" s="10"/>
    </row>
    <row r="66" spans="1:11" s="1" customFormat="1" x14ac:dyDescent="0.2">
      <c r="A66" s="108"/>
      <c r="B66" s="73"/>
      <c r="C66" s="96"/>
      <c r="D66" s="97"/>
      <c r="E66" s="80"/>
      <c r="F66" s="383"/>
      <c r="G66"/>
      <c r="H66"/>
      <c r="I66"/>
      <c r="J66"/>
    </row>
    <row r="67" spans="1:11" s="1" customFormat="1" ht="38.25" customHeight="1" x14ac:dyDescent="0.2">
      <c r="A67" s="348" t="s">
        <v>62</v>
      </c>
      <c r="B67" s="350" t="s">
        <v>86</v>
      </c>
      <c r="C67" s="351" t="s">
        <v>13</v>
      </c>
      <c r="D67" s="352">
        <v>1535</v>
      </c>
      <c r="E67" s="388"/>
      <c r="F67" s="389">
        <f>ROUND(D67*E67,2)</f>
        <v>0</v>
      </c>
      <c r="G67"/>
      <c r="H67"/>
      <c r="I67"/>
      <c r="J67"/>
    </row>
    <row r="68" spans="1:11" s="1" customFormat="1" x14ac:dyDescent="0.2">
      <c r="A68" s="108"/>
      <c r="B68" s="353"/>
      <c r="C68" s="96"/>
      <c r="D68" s="97"/>
      <c r="E68" s="80"/>
      <c r="F68" s="383"/>
      <c r="G68"/>
      <c r="H68"/>
      <c r="I68"/>
      <c r="J68"/>
    </row>
    <row r="69" spans="1:11" s="1" customFormat="1" ht="75.75" customHeight="1" x14ac:dyDescent="0.2">
      <c r="A69" s="109" t="s">
        <v>63</v>
      </c>
      <c r="B69" s="63" t="s">
        <v>158</v>
      </c>
      <c r="C69" s="96" t="s">
        <v>13</v>
      </c>
      <c r="D69" s="97">
        <v>14290</v>
      </c>
      <c r="E69" s="80"/>
      <c r="F69" s="383">
        <f>ROUND(D69*E69,2)</f>
        <v>0</v>
      </c>
      <c r="G69"/>
      <c r="H69"/>
      <c r="I69"/>
      <c r="J69"/>
    </row>
    <row r="70" spans="1:11" s="1" customFormat="1" x14ac:dyDescent="0.2">
      <c r="A70" s="108"/>
      <c r="B70" s="353"/>
      <c r="C70" s="96"/>
      <c r="D70" s="97"/>
      <c r="E70" s="80"/>
      <c r="F70" s="383"/>
      <c r="G70"/>
      <c r="H70"/>
      <c r="I70"/>
      <c r="J70"/>
    </row>
    <row r="71" spans="1:11" s="1" customFormat="1" ht="24.75" customHeight="1" x14ac:dyDescent="0.2">
      <c r="A71" s="348" t="s">
        <v>64</v>
      </c>
      <c r="B71" s="293" t="s">
        <v>141</v>
      </c>
      <c r="C71" s="351" t="s">
        <v>13</v>
      </c>
      <c r="D71" s="352">
        <v>940</v>
      </c>
      <c r="E71" s="388"/>
      <c r="F71" s="389">
        <f>ROUND(D71*E71,2)</f>
        <v>0</v>
      </c>
      <c r="G71"/>
      <c r="H71"/>
      <c r="I71"/>
      <c r="J71"/>
    </row>
    <row r="72" spans="1:11" s="1" customFormat="1" x14ac:dyDescent="0.2">
      <c r="A72" s="108"/>
      <c r="B72" s="353"/>
      <c r="C72" s="96"/>
      <c r="D72" s="97"/>
      <c r="E72" s="80"/>
      <c r="F72" s="383"/>
      <c r="G72"/>
      <c r="H72"/>
      <c r="I72"/>
      <c r="J72"/>
    </row>
    <row r="73" spans="1:11" s="1" customFormat="1" ht="25.5" x14ac:dyDescent="0.2">
      <c r="A73" s="348" t="s">
        <v>109</v>
      </c>
      <c r="B73" s="293" t="s">
        <v>140</v>
      </c>
      <c r="C73" s="351" t="s">
        <v>13</v>
      </c>
      <c r="D73" s="352">
        <v>83</v>
      </c>
      <c r="E73" s="388"/>
      <c r="F73" s="389">
        <f>ROUND(D73*E73,2)</f>
        <v>0</v>
      </c>
      <c r="G73"/>
      <c r="H73"/>
      <c r="I73"/>
      <c r="J73"/>
    </row>
    <row r="74" spans="1:11" s="1" customFormat="1" x14ac:dyDescent="0.2">
      <c r="A74" s="108"/>
      <c r="B74" s="353"/>
      <c r="C74" s="96"/>
      <c r="D74" s="97"/>
      <c r="E74" s="80"/>
      <c r="F74" s="383"/>
      <c r="G74"/>
      <c r="H74"/>
      <c r="I74"/>
      <c r="J74"/>
    </row>
    <row r="75" spans="1:11" s="1" customFormat="1" ht="25.5" x14ac:dyDescent="0.2">
      <c r="A75" s="109" t="s">
        <v>110</v>
      </c>
      <c r="B75" s="73" t="s">
        <v>18</v>
      </c>
      <c r="C75" s="96"/>
      <c r="D75" s="97"/>
      <c r="E75" s="80"/>
      <c r="F75" s="383"/>
      <c r="G75"/>
      <c r="H75"/>
      <c r="I75"/>
      <c r="J75"/>
    </row>
    <row r="76" spans="1:11" s="1" customFormat="1" ht="13.5" x14ac:dyDescent="0.2">
      <c r="A76" s="165" t="s">
        <v>111</v>
      </c>
      <c r="B76" s="73" t="s">
        <v>35</v>
      </c>
      <c r="C76" s="93" t="s">
        <v>11</v>
      </c>
      <c r="D76" s="97">
        <v>22856</v>
      </c>
      <c r="E76" s="80"/>
      <c r="F76" s="383">
        <f>ROUND(D76*E76,2)</f>
        <v>0</v>
      </c>
      <c r="G76"/>
      <c r="H76"/>
      <c r="I76"/>
      <c r="J76"/>
    </row>
    <row r="77" spans="1:11" s="1" customFormat="1" ht="13.5" x14ac:dyDescent="0.2">
      <c r="A77" s="354" t="s">
        <v>112</v>
      </c>
      <c r="B77" s="342" t="s">
        <v>17</v>
      </c>
      <c r="C77" s="355" t="s">
        <v>11</v>
      </c>
      <c r="D77" s="352">
        <v>70670</v>
      </c>
      <c r="E77" s="388"/>
      <c r="F77" s="389">
        <f>ROUND(D77*E77,2)</f>
        <v>0</v>
      </c>
      <c r="G77"/>
      <c r="H77"/>
      <c r="I77"/>
      <c r="J77"/>
    </row>
    <row r="78" spans="1:11" s="1" customFormat="1" x14ac:dyDescent="0.2">
      <c r="A78" s="20"/>
      <c r="B78" s="73"/>
      <c r="C78" s="96"/>
      <c r="D78" s="97"/>
      <c r="E78" s="80"/>
      <c r="F78" s="383">
        <f>ROUND(D78*E78,2)</f>
        <v>0</v>
      </c>
      <c r="G78"/>
      <c r="H78"/>
      <c r="I78"/>
      <c r="J78"/>
    </row>
    <row r="79" spans="1:11" s="1" customFormat="1" ht="63.75" x14ac:dyDescent="0.2">
      <c r="A79" s="109" t="s">
        <v>171</v>
      </c>
      <c r="B79" s="73" t="s">
        <v>170</v>
      </c>
      <c r="C79" s="93"/>
      <c r="D79" s="97"/>
      <c r="E79" s="80"/>
      <c r="F79" s="383"/>
      <c r="G79"/>
      <c r="H79"/>
      <c r="I79"/>
      <c r="J79"/>
    </row>
    <row r="80" spans="1:11" s="1" customFormat="1" ht="15.75" customHeight="1" x14ac:dyDescent="0.2">
      <c r="A80" s="354" t="s">
        <v>172</v>
      </c>
      <c r="B80" s="342" t="s">
        <v>61</v>
      </c>
      <c r="C80" s="355" t="s">
        <v>13</v>
      </c>
      <c r="D80" s="352">
        <v>12605</v>
      </c>
      <c r="E80" s="80"/>
      <c r="F80" s="383">
        <f>ROUND(D80*E80,2)</f>
        <v>0</v>
      </c>
      <c r="G80"/>
      <c r="H80"/>
      <c r="I80"/>
      <c r="J80"/>
    </row>
    <row r="81" spans="1:6" ht="28.5" customHeight="1" x14ac:dyDescent="0.2">
      <c r="A81" s="165" t="s">
        <v>173</v>
      </c>
      <c r="B81" s="73" t="s">
        <v>40</v>
      </c>
      <c r="C81" s="93" t="s">
        <v>11</v>
      </c>
      <c r="D81" s="97">
        <v>22856</v>
      </c>
      <c r="F81" s="383">
        <f>ROUND(D81*E81,2)</f>
        <v>0</v>
      </c>
    </row>
    <row r="82" spans="1:6" ht="27.75" customHeight="1" x14ac:dyDescent="0.2">
      <c r="A82" s="354" t="s">
        <v>174</v>
      </c>
      <c r="B82" s="342" t="s">
        <v>36</v>
      </c>
      <c r="C82" s="355" t="s">
        <v>11</v>
      </c>
      <c r="D82" s="352">
        <v>70670</v>
      </c>
      <c r="F82" s="383">
        <f>ROUND(D82*E82,2)</f>
        <v>0</v>
      </c>
    </row>
    <row r="83" spans="1:6" ht="13.5" thickBot="1" x14ac:dyDescent="0.25">
      <c r="A83" s="20"/>
      <c r="B83" s="73"/>
      <c r="C83" s="96"/>
      <c r="D83" s="97"/>
      <c r="F83" s="383"/>
    </row>
    <row r="84" spans="1:6" ht="14.25" thickTop="1" thickBot="1" x14ac:dyDescent="0.25">
      <c r="A84" s="17"/>
      <c r="B84" s="65" t="s">
        <v>39</v>
      </c>
      <c r="C84" s="98"/>
      <c r="D84" s="99"/>
      <c r="E84" s="390"/>
      <c r="F84" s="386">
        <f>SUM(F52:F83)</f>
        <v>0</v>
      </c>
    </row>
    <row r="85" spans="1:6" ht="13.5" thickTop="1" x14ac:dyDescent="0.2">
      <c r="A85" s="356"/>
      <c r="B85" s="357"/>
      <c r="C85" s="358"/>
      <c r="D85" s="359"/>
      <c r="F85" s="391"/>
    </row>
    <row r="86" spans="1:6" x14ac:dyDescent="0.2">
      <c r="A86" s="15" t="s">
        <v>87</v>
      </c>
      <c r="B86" s="59" t="s">
        <v>67</v>
      </c>
      <c r="C86" s="96"/>
      <c r="D86" s="97"/>
      <c r="E86" s="169"/>
      <c r="F86" s="383"/>
    </row>
    <row r="87" spans="1:6" x14ac:dyDescent="0.2">
      <c r="A87" s="15"/>
      <c r="B87" s="59"/>
      <c r="C87" s="96"/>
      <c r="D87" s="97"/>
      <c r="E87" s="169"/>
      <c r="F87" s="383"/>
    </row>
    <row r="88" spans="1:6" ht="25.5" x14ac:dyDescent="0.2">
      <c r="A88" s="109" t="s">
        <v>88</v>
      </c>
      <c r="B88" s="360" t="s">
        <v>89</v>
      </c>
      <c r="C88" s="96"/>
      <c r="D88" s="97"/>
      <c r="E88" s="173"/>
      <c r="F88" s="383"/>
    </row>
    <row r="89" spans="1:6" ht="40.5" customHeight="1" x14ac:dyDescent="0.2">
      <c r="A89" s="348" t="s">
        <v>90</v>
      </c>
      <c r="B89" s="361" t="s">
        <v>101</v>
      </c>
      <c r="C89" s="355" t="s">
        <v>13</v>
      </c>
      <c r="D89" s="352">
        <v>97</v>
      </c>
      <c r="E89" s="294"/>
      <c r="F89" s="389">
        <f>ROUND(D89*E89,2)</f>
        <v>0</v>
      </c>
    </row>
    <row r="90" spans="1:6" ht="25.5" x14ac:dyDescent="0.2">
      <c r="A90" s="348" t="s">
        <v>91</v>
      </c>
      <c r="B90" s="361" t="s">
        <v>102</v>
      </c>
      <c r="C90" s="355" t="s">
        <v>13</v>
      </c>
      <c r="D90" s="352">
        <v>1345</v>
      </c>
      <c r="E90" s="294"/>
      <c r="F90" s="389">
        <f>ROUND(D90*E90,2)</f>
        <v>0</v>
      </c>
    </row>
    <row r="91" spans="1:6" ht="25.5" x14ac:dyDescent="0.2">
      <c r="A91" s="348" t="s">
        <v>92</v>
      </c>
      <c r="B91" s="361" t="s">
        <v>103</v>
      </c>
      <c r="C91" s="351" t="s">
        <v>68</v>
      </c>
      <c r="D91" s="352">
        <v>69500</v>
      </c>
      <c r="E91" s="294"/>
      <c r="F91" s="389">
        <f>ROUND(D91*E91,2)</f>
        <v>0</v>
      </c>
    </row>
    <row r="92" spans="1:6" ht="25.5" x14ac:dyDescent="0.2">
      <c r="A92" s="348" t="s">
        <v>93</v>
      </c>
      <c r="B92" s="361" t="s">
        <v>104</v>
      </c>
      <c r="C92" s="351" t="s">
        <v>68</v>
      </c>
      <c r="D92" s="352">
        <v>65000</v>
      </c>
      <c r="E92" s="294"/>
      <c r="F92" s="389">
        <f>ROUND(D92*E92,2)</f>
        <v>0</v>
      </c>
    </row>
    <row r="93" spans="1:6" x14ac:dyDescent="0.2">
      <c r="A93" s="348" t="s">
        <v>94</v>
      </c>
      <c r="B93" s="361" t="s">
        <v>105</v>
      </c>
      <c r="C93" s="355" t="s">
        <v>11</v>
      </c>
      <c r="D93" s="352">
        <v>5540</v>
      </c>
      <c r="E93" s="294"/>
      <c r="F93" s="389">
        <f>ROUND(D93*E93,2)</f>
        <v>0</v>
      </c>
    </row>
    <row r="94" spans="1:6" x14ac:dyDescent="0.2">
      <c r="A94" s="109"/>
      <c r="B94" s="360"/>
      <c r="C94" s="96"/>
      <c r="D94" s="97"/>
      <c r="E94" s="173"/>
      <c r="F94" s="383"/>
    </row>
    <row r="95" spans="1:6" x14ac:dyDescent="0.2">
      <c r="A95" s="348" t="s">
        <v>95</v>
      </c>
      <c r="B95" s="361" t="s">
        <v>96</v>
      </c>
      <c r="C95" s="351" t="s">
        <v>19</v>
      </c>
      <c r="D95" s="352">
        <v>650</v>
      </c>
      <c r="E95" s="294"/>
      <c r="F95" s="389">
        <f>ROUND(D95*E95,2)</f>
        <v>0</v>
      </c>
    </row>
    <row r="96" spans="1:6" x14ac:dyDescent="0.2">
      <c r="A96" s="109"/>
      <c r="B96" s="360"/>
      <c r="C96" s="96"/>
      <c r="D96" s="97"/>
      <c r="E96" s="173"/>
      <c r="F96" s="383"/>
    </row>
    <row r="97" spans="1:6" ht="25.5" x14ac:dyDescent="0.2">
      <c r="A97" s="348" t="s">
        <v>97</v>
      </c>
      <c r="B97" s="361" t="s">
        <v>98</v>
      </c>
      <c r="C97" s="351" t="s">
        <v>19</v>
      </c>
      <c r="D97" s="352">
        <v>1850</v>
      </c>
      <c r="E97" s="294"/>
      <c r="F97" s="389">
        <f>ROUND(D97*E97,2)</f>
        <v>0</v>
      </c>
    </row>
    <row r="98" spans="1:6" x14ac:dyDescent="0.2">
      <c r="A98" s="109"/>
      <c r="B98" s="360"/>
      <c r="C98" s="96"/>
      <c r="D98" s="97"/>
      <c r="E98" s="173"/>
      <c r="F98" s="383"/>
    </row>
    <row r="99" spans="1:6" ht="25.5" x14ac:dyDescent="0.2">
      <c r="A99" s="348" t="s">
        <v>113</v>
      </c>
      <c r="B99" s="361" t="s">
        <v>99</v>
      </c>
      <c r="C99" s="351" t="s">
        <v>19</v>
      </c>
      <c r="D99" s="352">
        <v>1850</v>
      </c>
      <c r="E99" s="294"/>
      <c r="F99" s="389">
        <f>ROUND(D99*E99,2)</f>
        <v>0</v>
      </c>
    </row>
    <row r="100" spans="1:6" ht="13.5" thickBot="1" x14ac:dyDescent="0.25">
      <c r="A100" s="20"/>
      <c r="B100" s="73"/>
      <c r="C100" s="96"/>
      <c r="D100" s="97"/>
      <c r="E100" s="173"/>
      <c r="F100" s="383"/>
    </row>
    <row r="101" spans="1:6" ht="14.25" thickTop="1" thickBot="1" x14ac:dyDescent="0.25">
      <c r="A101" s="17"/>
      <c r="B101" s="65" t="s">
        <v>100</v>
      </c>
      <c r="C101" s="98"/>
      <c r="D101" s="99"/>
      <c r="E101" s="174"/>
      <c r="F101" s="386">
        <f>SUM(F87:F100)</f>
        <v>0</v>
      </c>
    </row>
    <row r="102" spans="1:6" ht="13.5" thickTop="1" x14ac:dyDescent="0.2">
      <c r="A102" s="160"/>
      <c r="B102" s="161"/>
      <c r="C102" s="86"/>
      <c r="D102" s="85"/>
      <c r="F102" s="392"/>
    </row>
    <row r="103" spans="1:6" x14ac:dyDescent="0.2">
      <c r="A103" s="15" t="s">
        <v>114</v>
      </c>
      <c r="B103" s="59" t="s">
        <v>37</v>
      </c>
      <c r="C103" s="96"/>
      <c r="D103" s="97"/>
      <c r="F103" s="383"/>
    </row>
    <row r="104" spans="1:6" x14ac:dyDescent="0.2">
      <c r="A104" s="20"/>
      <c r="B104" s="73"/>
      <c r="C104" s="96"/>
      <c r="D104" s="97"/>
      <c r="F104" s="383"/>
    </row>
    <row r="105" spans="1:6" ht="25.5" x14ac:dyDescent="0.2">
      <c r="A105" s="110" t="s">
        <v>115</v>
      </c>
      <c r="B105" s="73" t="s">
        <v>162</v>
      </c>
      <c r="C105" s="94"/>
      <c r="D105" s="97"/>
      <c r="F105" s="383">
        <f>ROUND(D105*E105,2)</f>
        <v>0</v>
      </c>
    </row>
    <row r="106" spans="1:6" x14ac:dyDescent="0.2">
      <c r="A106" s="110" t="s">
        <v>116</v>
      </c>
      <c r="B106" s="362" t="s">
        <v>159</v>
      </c>
      <c r="C106" s="94" t="s">
        <v>13</v>
      </c>
      <c r="D106" s="97">
        <v>337</v>
      </c>
      <c r="F106" s="393">
        <f>D106*E106</f>
        <v>0</v>
      </c>
    </row>
    <row r="107" spans="1:6" x14ac:dyDescent="0.2">
      <c r="A107" s="110" t="s">
        <v>117</v>
      </c>
      <c r="B107" s="362" t="s">
        <v>160</v>
      </c>
      <c r="C107" s="94" t="s">
        <v>13</v>
      </c>
      <c r="D107" s="97">
        <v>2356</v>
      </c>
      <c r="F107" s="393">
        <f>D107*E107</f>
        <v>0</v>
      </c>
    </row>
    <row r="108" spans="1:6" ht="27" customHeight="1" x14ac:dyDescent="0.2">
      <c r="A108" s="110" t="s">
        <v>161</v>
      </c>
      <c r="B108" s="73" t="s">
        <v>233</v>
      </c>
      <c r="C108" s="94" t="s">
        <v>13</v>
      </c>
      <c r="D108" s="97">
        <v>6730</v>
      </c>
      <c r="F108" s="383">
        <f>ROUND(D108*E108,2)</f>
        <v>0</v>
      </c>
    </row>
    <row r="109" spans="1:6" x14ac:dyDescent="0.2">
      <c r="A109" s="110"/>
      <c r="B109" s="362"/>
      <c r="C109" s="94"/>
      <c r="D109" s="97"/>
      <c r="F109" s="383"/>
    </row>
    <row r="110" spans="1:6" ht="25.5" x14ac:dyDescent="0.2">
      <c r="A110" s="295" t="s">
        <v>46</v>
      </c>
      <c r="B110" s="342" t="s">
        <v>268</v>
      </c>
      <c r="C110" s="363"/>
      <c r="D110" s="352"/>
      <c r="F110" s="383"/>
    </row>
    <row r="111" spans="1:6" x14ac:dyDescent="0.2">
      <c r="A111" s="295" t="s">
        <v>163</v>
      </c>
      <c r="B111" s="364" t="s">
        <v>159</v>
      </c>
      <c r="C111" s="363" t="s">
        <v>13</v>
      </c>
      <c r="D111" s="352">
        <v>31</v>
      </c>
      <c r="E111" s="388"/>
      <c r="F111" s="394">
        <f>D111*E111</f>
        <v>0</v>
      </c>
    </row>
    <row r="112" spans="1:6" x14ac:dyDescent="0.2">
      <c r="A112" s="295" t="s">
        <v>164</v>
      </c>
      <c r="B112" s="364" t="s">
        <v>160</v>
      </c>
      <c r="C112" s="363" t="s">
        <v>13</v>
      </c>
      <c r="D112" s="352">
        <v>583</v>
      </c>
      <c r="E112" s="388"/>
      <c r="F112" s="394">
        <f>D112*E112</f>
        <v>0</v>
      </c>
    </row>
    <row r="113" spans="1:6" ht="27" customHeight="1" x14ac:dyDescent="0.2">
      <c r="A113" s="295" t="s">
        <v>165</v>
      </c>
      <c r="B113" s="342" t="s">
        <v>106</v>
      </c>
      <c r="C113" s="363" t="s">
        <v>13</v>
      </c>
      <c r="D113" s="352">
        <v>614</v>
      </c>
      <c r="E113" s="388"/>
      <c r="F113" s="389">
        <f>ROUND(D113*E113,2)</f>
        <v>0</v>
      </c>
    </row>
    <row r="114" spans="1:6" x14ac:dyDescent="0.2">
      <c r="A114" s="110"/>
      <c r="B114" s="362"/>
      <c r="C114" s="94"/>
      <c r="D114" s="97"/>
      <c r="F114" s="383"/>
    </row>
    <row r="115" spans="1:6" ht="89.25" x14ac:dyDescent="0.2">
      <c r="A115" s="110" t="s">
        <v>118</v>
      </c>
      <c r="B115" s="73" t="s">
        <v>148</v>
      </c>
      <c r="C115" s="96" t="s">
        <v>11</v>
      </c>
      <c r="D115" s="97">
        <v>26170</v>
      </c>
      <c r="F115" s="383">
        <f>ROUND(D115*E115,2)</f>
        <v>0</v>
      </c>
    </row>
    <row r="116" spans="1:6" x14ac:dyDescent="0.2">
      <c r="A116" s="110"/>
      <c r="B116" s="73"/>
      <c r="C116" s="94"/>
      <c r="D116" s="97"/>
      <c r="F116" s="383"/>
    </row>
    <row r="117" spans="1:6" ht="13.5" x14ac:dyDescent="0.2">
      <c r="A117" s="354" t="s">
        <v>119</v>
      </c>
      <c r="B117" s="350" t="s">
        <v>284</v>
      </c>
      <c r="C117" s="351"/>
      <c r="D117" s="365"/>
      <c r="E117" s="296"/>
      <c r="F117" s="395"/>
    </row>
    <row r="118" spans="1:6" ht="79.5" customHeight="1" x14ac:dyDescent="0.2">
      <c r="A118" s="354" t="s">
        <v>120</v>
      </c>
      <c r="B118" s="293" t="s">
        <v>143</v>
      </c>
      <c r="C118" s="349"/>
      <c r="D118" s="344"/>
      <c r="E118" s="388"/>
      <c r="F118" s="389"/>
    </row>
    <row r="119" spans="1:6" ht="13.5" x14ac:dyDescent="0.2">
      <c r="A119" s="354" t="s">
        <v>121</v>
      </c>
      <c r="B119" s="364" t="s">
        <v>159</v>
      </c>
      <c r="C119" s="351" t="s">
        <v>13</v>
      </c>
      <c r="D119" s="352">
        <v>520</v>
      </c>
      <c r="E119" s="297"/>
      <c r="F119" s="389">
        <f>ROUND(D119*E119,2)</f>
        <v>0</v>
      </c>
    </row>
    <row r="120" spans="1:6" ht="13.5" x14ac:dyDescent="0.2">
      <c r="A120" s="354" t="s">
        <v>144</v>
      </c>
      <c r="B120" s="364" t="s">
        <v>160</v>
      </c>
      <c r="C120" s="351" t="s">
        <v>13</v>
      </c>
      <c r="D120" s="352">
        <v>3640</v>
      </c>
      <c r="E120" s="297"/>
      <c r="F120" s="389">
        <f>ROUND(D120*E120,2)</f>
        <v>0</v>
      </c>
    </row>
    <row r="121" spans="1:6" ht="27.75" customHeight="1" x14ac:dyDescent="0.2">
      <c r="A121" s="354" t="s">
        <v>145</v>
      </c>
      <c r="B121" s="342" t="s">
        <v>106</v>
      </c>
      <c r="C121" s="351" t="s">
        <v>13</v>
      </c>
      <c r="D121" s="352">
        <v>4160</v>
      </c>
      <c r="E121" s="297"/>
      <c r="F121" s="389">
        <f>ROUND(D121*E121,2)</f>
        <v>0</v>
      </c>
    </row>
    <row r="122" spans="1:6" x14ac:dyDescent="0.2">
      <c r="A122" s="110"/>
      <c r="B122" s="362"/>
      <c r="C122" s="94"/>
      <c r="D122" s="97"/>
      <c r="F122" s="393"/>
    </row>
    <row r="123" spans="1:6" ht="25.5" x14ac:dyDescent="0.2">
      <c r="A123" s="295" t="s">
        <v>122</v>
      </c>
      <c r="B123" s="342" t="s">
        <v>142</v>
      </c>
      <c r="C123" s="351" t="s">
        <v>11</v>
      </c>
      <c r="D123" s="352">
        <v>650</v>
      </c>
      <c r="E123" s="388"/>
      <c r="F123" s="389">
        <f>ROUND(D123*E123,2)</f>
        <v>0</v>
      </c>
    </row>
    <row r="124" spans="1:6" x14ac:dyDescent="0.2">
      <c r="A124" s="110"/>
      <c r="B124" s="362"/>
      <c r="C124" s="94"/>
      <c r="D124" s="97"/>
      <c r="F124" s="383"/>
    </row>
    <row r="125" spans="1:6" x14ac:dyDescent="0.2">
      <c r="A125" s="110" t="s">
        <v>49</v>
      </c>
      <c r="B125" s="73" t="s">
        <v>269</v>
      </c>
      <c r="C125" s="96" t="s">
        <v>16</v>
      </c>
      <c r="D125" s="97">
        <v>1</v>
      </c>
      <c r="F125" s="383">
        <f>ROUND(D125*E125,2)</f>
        <v>0</v>
      </c>
    </row>
    <row r="126" spans="1:6" x14ac:dyDescent="0.2">
      <c r="A126" s="110"/>
      <c r="B126" s="362"/>
      <c r="C126" s="94"/>
      <c r="D126" s="97"/>
      <c r="F126" s="383"/>
    </row>
    <row r="127" spans="1:6" x14ac:dyDescent="0.2">
      <c r="A127" s="110" t="s">
        <v>123</v>
      </c>
      <c r="B127" s="73" t="s">
        <v>169</v>
      </c>
      <c r="C127" s="96" t="s">
        <v>19</v>
      </c>
      <c r="D127" s="97">
        <v>287</v>
      </c>
      <c r="F127" s="383">
        <f>ROUND(D127*E127,2)</f>
        <v>0</v>
      </c>
    </row>
    <row r="128" spans="1:6" x14ac:dyDescent="0.2">
      <c r="A128" s="110"/>
      <c r="B128" s="73"/>
      <c r="C128" s="86"/>
      <c r="D128" s="97"/>
      <c r="F128" s="383"/>
    </row>
    <row r="129" spans="1:6" x14ac:dyDescent="0.2">
      <c r="A129" s="110" t="s">
        <v>124</v>
      </c>
      <c r="B129" s="73" t="s">
        <v>166</v>
      </c>
      <c r="C129" s="96" t="s">
        <v>19</v>
      </c>
      <c r="D129" s="97">
        <v>287</v>
      </c>
      <c r="F129" s="383">
        <f>ROUND(D129*E129,2)</f>
        <v>0</v>
      </c>
    </row>
    <row r="130" spans="1:6" x14ac:dyDescent="0.2">
      <c r="A130" s="110"/>
      <c r="B130" s="362"/>
      <c r="C130" s="94"/>
      <c r="D130" s="97"/>
      <c r="F130" s="383"/>
    </row>
    <row r="131" spans="1:6" ht="25.5" x14ac:dyDescent="0.2">
      <c r="A131" s="110" t="s">
        <v>127</v>
      </c>
      <c r="B131" s="360" t="s">
        <v>279</v>
      </c>
      <c r="C131" s="86" t="s">
        <v>16</v>
      </c>
      <c r="D131" s="97">
        <v>1</v>
      </c>
      <c r="F131" s="383">
        <f>ROUND(D131*E131,2)</f>
        <v>0</v>
      </c>
    </row>
    <row r="132" spans="1:6" x14ac:dyDescent="0.2">
      <c r="A132" s="110"/>
      <c r="B132" s="362"/>
      <c r="C132" s="94"/>
      <c r="D132" s="97"/>
      <c r="F132" s="383"/>
    </row>
    <row r="133" spans="1:6" ht="250.5" customHeight="1" x14ac:dyDescent="0.2">
      <c r="A133" s="110" t="s">
        <v>128</v>
      </c>
      <c r="B133" s="73" t="s">
        <v>270</v>
      </c>
      <c r="C133" s="96" t="s">
        <v>16</v>
      </c>
      <c r="D133" s="97">
        <v>1</v>
      </c>
      <c r="F133" s="383">
        <f>ROUND(D133*E133,2)</f>
        <v>0</v>
      </c>
    </row>
    <row r="134" spans="1:6" x14ac:dyDescent="0.2">
      <c r="A134" s="110"/>
      <c r="B134" s="362"/>
      <c r="C134" s="94"/>
      <c r="D134" s="97"/>
      <c r="F134" s="383"/>
    </row>
    <row r="135" spans="1:6" ht="249.75" customHeight="1" x14ac:dyDescent="0.2">
      <c r="A135" s="110" t="s">
        <v>224</v>
      </c>
      <c r="B135" s="73" t="s">
        <v>271</v>
      </c>
      <c r="C135" s="96" t="s">
        <v>16</v>
      </c>
      <c r="D135" s="97">
        <v>1</v>
      </c>
      <c r="F135" s="383">
        <f>ROUND(D135*E135,2)</f>
        <v>0</v>
      </c>
    </row>
    <row r="136" spans="1:6" x14ac:dyDescent="0.2">
      <c r="A136" s="110"/>
      <c r="B136" s="362"/>
      <c r="C136" s="94"/>
      <c r="D136" s="97"/>
      <c r="F136" s="383"/>
    </row>
    <row r="137" spans="1:6" ht="227.25" customHeight="1" x14ac:dyDescent="0.2">
      <c r="A137" s="110" t="s">
        <v>225</v>
      </c>
      <c r="B137" s="73" t="s">
        <v>272</v>
      </c>
      <c r="C137" s="96" t="s">
        <v>16</v>
      </c>
      <c r="D137" s="97">
        <v>1</v>
      </c>
      <c r="F137" s="383">
        <f>ROUND(D137*E137,2)</f>
        <v>0</v>
      </c>
    </row>
    <row r="138" spans="1:6" x14ac:dyDescent="0.2">
      <c r="A138" s="110"/>
      <c r="B138" s="360"/>
      <c r="C138" s="86"/>
      <c r="D138" s="97"/>
      <c r="F138" s="383"/>
    </row>
    <row r="139" spans="1:6" ht="249.75" customHeight="1" x14ac:dyDescent="0.2">
      <c r="A139" s="110" t="s">
        <v>226</v>
      </c>
      <c r="B139" s="73" t="s">
        <v>273</v>
      </c>
      <c r="C139" s="96" t="s">
        <v>16</v>
      </c>
      <c r="D139" s="97">
        <v>1</v>
      </c>
      <c r="F139" s="383">
        <f>ROUND(D139*E139,2)</f>
        <v>0</v>
      </c>
    </row>
    <row r="140" spans="1:6" x14ac:dyDescent="0.2">
      <c r="A140" s="110"/>
      <c r="B140" s="360"/>
      <c r="C140" s="86"/>
      <c r="D140" s="97"/>
      <c r="F140" s="383"/>
    </row>
    <row r="141" spans="1:6" ht="250.5" customHeight="1" x14ac:dyDescent="0.2">
      <c r="A141" s="110" t="s">
        <v>276</v>
      </c>
      <c r="B141" s="73" t="s">
        <v>274</v>
      </c>
      <c r="C141" s="96" t="s">
        <v>16</v>
      </c>
      <c r="D141" s="97">
        <v>1</v>
      </c>
      <c r="F141" s="383">
        <f>ROUND(D141*E141,2)</f>
        <v>0</v>
      </c>
    </row>
    <row r="142" spans="1:6" x14ac:dyDescent="0.2">
      <c r="A142" s="110"/>
      <c r="B142" s="360"/>
      <c r="C142" s="86"/>
      <c r="D142" s="97"/>
      <c r="F142" s="383"/>
    </row>
    <row r="143" spans="1:6" ht="248.25" customHeight="1" x14ac:dyDescent="0.2">
      <c r="A143" s="110" t="s">
        <v>277</v>
      </c>
      <c r="B143" s="73" t="s">
        <v>275</v>
      </c>
      <c r="C143" s="96" t="s">
        <v>16</v>
      </c>
      <c r="D143" s="97">
        <v>1</v>
      </c>
      <c r="F143" s="383">
        <f>ROUND(D143*E143,2)</f>
        <v>0</v>
      </c>
    </row>
    <row r="144" spans="1:6" x14ac:dyDescent="0.2">
      <c r="A144" s="110"/>
      <c r="B144" s="360"/>
      <c r="C144" s="86"/>
      <c r="D144" s="97"/>
      <c r="F144" s="383"/>
    </row>
    <row r="145" spans="1:13" ht="89.25" x14ac:dyDescent="0.2">
      <c r="A145" s="110" t="s">
        <v>278</v>
      </c>
      <c r="B145" s="360" t="s">
        <v>281</v>
      </c>
      <c r="C145" s="96" t="s">
        <v>16</v>
      </c>
      <c r="D145" s="97">
        <v>9</v>
      </c>
      <c r="F145" s="383">
        <f>ROUND(D145*E145,2)</f>
        <v>0</v>
      </c>
    </row>
    <row r="146" spans="1:13" x14ac:dyDescent="0.2">
      <c r="A146" s="110"/>
      <c r="B146" s="360"/>
      <c r="C146" s="86"/>
      <c r="D146" s="97"/>
      <c r="F146" s="383"/>
    </row>
    <row r="147" spans="1:13" ht="51" x14ac:dyDescent="0.2">
      <c r="A147" s="110" t="s">
        <v>282</v>
      </c>
      <c r="B147" s="360" t="s">
        <v>280</v>
      </c>
      <c r="C147" s="96" t="s">
        <v>16</v>
      </c>
      <c r="D147" s="97">
        <v>9</v>
      </c>
      <c r="F147" s="383">
        <f>ROUND(D147*E147,2)</f>
        <v>0</v>
      </c>
    </row>
    <row r="148" spans="1:13" x14ac:dyDescent="0.2">
      <c r="A148" s="110"/>
      <c r="B148" s="360"/>
      <c r="C148" s="86"/>
      <c r="D148" s="97"/>
      <c r="F148" s="383"/>
    </row>
    <row r="149" spans="1:13" ht="147" customHeight="1" x14ac:dyDescent="0.2">
      <c r="A149" s="110" t="s">
        <v>283</v>
      </c>
      <c r="B149" s="360" t="s">
        <v>223</v>
      </c>
      <c r="C149" s="86" t="s">
        <v>19</v>
      </c>
      <c r="D149" s="97">
        <v>27</v>
      </c>
      <c r="F149" s="383">
        <f>ROUND(D149*E149,2)</f>
        <v>0</v>
      </c>
    </row>
    <row r="150" spans="1:13" x14ac:dyDescent="0.2">
      <c r="A150" s="110"/>
      <c r="B150" s="360"/>
      <c r="C150" s="86"/>
      <c r="D150" s="97"/>
      <c r="F150" s="383">
        <f t="shared" ref="F150:F153" si="2">ROUND(D150*E150,2)</f>
        <v>0</v>
      </c>
    </row>
    <row r="151" spans="1:13" ht="89.25" x14ac:dyDescent="0.2">
      <c r="A151" s="295" t="s">
        <v>285</v>
      </c>
      <c r="B151" s="361" t="s">
        <v>287</v>
      </c>
      <c r="C151" s="351" t="s">
        <v>16</v>
      </c>
      <c r="D151" s="352">
        <v>1</v>
      </c>
      <c r="F151" s="383">
        <f t="shared" si="2"/>
        <v>0</v>
      </c>
    </row>
    <row r="152" spans="1:13" x14ac:dyDescent="0.2">
      <c r="A152" s="110"/>
      <c r="B152" s="360"/>
      <c r="C152" s="86"/>
      <c r="D152" s="97"/>
      <c r="F152" s="383">
        <f t="shared" si="2"/>
        <v>0</v>
      </c>
    </row>
    <row r="153" spans="1:13" ht="89.25" x14ac:dyDescent="0.2">
      <c r="A153" s="295" t="s">
        <v>286</v>
      </c>
      <c r="B153" s="361" t="s">
        <v>288</v>
      </c>
      <c r="C153" s="366" t="s">
        <v>19</v>
      </c>
      <c r="D153" s="352">
        <v>10</v>
      </c>
      <c r="F153" s="383">
        <f t="shared" si="2"/>
        <v>0</v>
      </c>
    </row>
    <row r="154" spans="1:13" x14ac:dyDescent="0.2">
      <c r="A154" s="110"/>
      <c r="B154" s="360"/>
      <c r="C154" s="86"/>
      <c r="D154" s="97"/>
      <c r="F154" s="383"/>
    </row>
    <row r="155" spans="1:13" ht="13.5" thickBot="1" x14ac:dyDescent="0.25">
      <c r="A155" s="110"/>
      <c r="B155" s="63"/>
      <c r="C155" s="94"/>
      <c r="D155" s="97"/>
      <c r="E155" s="80">
        <v>0</v>
      </c>
      <c r="F155" s="383"/>
    </row>
    <row r="156" spans="1:13" ht="14.25" thickTop="1" thickBot="1" x14ac:dyDescent="0.25">
      <c r="A156" s="17"/>
      <c r="B156" s="65" t="s">
        <v>38</v>
      </c>
      <c r="C156" s="98"/>
      <c r="D156" s="99"/>
      <c r="E156" s="390">
        <v>0</v>
      </c>
      <c r="F156" s="386">
        <f>SUM(F104:F155)</f>
        <v>0</v>
      </c>
    </row>
    <row r="157" spans="1:13" s="2" customFormat="1" ht="13.5" thickTop="1" x14ac:dyDescent="0.2">
      <c r="A157" s="356"/>
      <c r="B157" s="357"/>
      <c r="C157" s="358"/>
      <c r="D157" s="359"/>
      <c r="E157" s="80">
        <v>0</v>
      </c>
      <c r="F157" s="391"/>
      <c r="G157"/>
      <c r="H157"/>
      <c r="I157"/>
      <c r="J157"/>
      <c r="K157" s="1"/>
      <c r="L157" s="1"/>
      <c r="M157" s="1"/>
    </row>
  </sheetData>
  <sheetProtection algorithmName="SHA-512" hashValue="kI1HMVhxOIKpKH+m26eejTwkez52pIlnw4HTicAARoIsKxWvJ5rYH/iW+30qXc49uigMtvLcHX1Wuue9u1xVbw==" saltValue="1K607HqER3O9qvXV/1M+RQ=="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5" manualBreakCount="5">
    <brk id="18" max="5" man="1"/>
    <brk id="35" max="16383" man="1"/>
    <brk id="50" max="16383" man="1"/>
    <brk id="85" max="16383" man="1"/>
    <brk id="102"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ABA8-07F6-4BF3-B324-2E31236048DE}">
  <sheetPr>
    <tabColor indexed="17"/>
  </sheetPr>
  <dimension ref="A1:M96"/>
  <sheetViews>
    <sheetView showZeros="0" view="pageBreakPreview" zoomScaleNormal="100" zoomScaleSheetLayoutView="100" zoomScalePageLayoutView="86" workbookViewId="0">
      <selection activeCell="E46" sqref="E46"/>
    </sheetView>
  </sheetViews>
  <sheetFormatPr defaultRowHeight="12.75" x14ac:dyDescent="0.2"/>
  <cols>
    <col min="1" max="1" width="6.7109375" style="9" customWidth="1"/>
    <col min="2" max="2" width="42" style="9" customWidth="1"/>
    <col min="3" max="3" width="5.7109375" style="9" customWidth="1"/>
    <col min="4" max="4" width="9.28515625" style="53" customWidth="1"/>
    <col min="5" max="5" width="9.28515625" style="80" customWidth="1"/>
    <col min="6" max="6" width="11.85546875" style="5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84"/>
      <c r="B1" s="85"/>
      <c r="C1" s="86"/>
      <c r="D1" s="85"/>
      <c r="E1" s="87"/>
      <c r="F1" s="87"/>
    </row>
    <row r="2" spans="1:6" x14ac:dyDescent="0.2">
      <c r="F2" s="80"/>
    </row>
    <row r="3" spans="1:6" x14ac:dyDescent="0.2">
      <c r="F3" s="80"/>
    </row>
    <row r="4" spans="1:6" s="7" customFormat="1" x14ac:dyDescent="0.2">
      <c r="A4" s="22" t="s">
        <v>230</v>
      </c>
      <c r="B4" s="88"/>
      <c r="C4" s="88"/>
      <c r="D4" s="89"/>
      <c r="E4" s="80"/>
      <c r="F4" s="367"/>
    </row>
    <row r="5" spans="1:6" s="7" customFormat="1" x14ac:dyDescent="0.2">
      <c r="A5" s="22"/>
      <c r="B5" s="88"/>
      <c r="C5" s="88"/>
      <c r="D5" s="89"/>
      <c r="E5" s="80"/>
      <c r="F5" s="367"/>
    </row>
    <row r="6" spans="1:6" x14ac:dyDescent="0.2">
      <c r="A6" s="90"/>
      <c r="B6" s="90"/>
      <c r="C6" s="90"/>
      <c r="D6" s="91"/>
      <c r="E6" s="368"/>
      <c r="F6" s="369"/>
    </row>
    <row r="7" spans="1:6" s="12" customFormat="1" x14ac:dyDescent="0.2">
      <c r="A7" s="29" t="s">
        <v>14</v>
      </c>
      <c r="B7" s="29"/>
      <c r="C7" s="30"/>
      <c r="D7" s="31"/>
      <c r="E7" s="370"/>
      <c r="F7" s="371"/>
    </row>
    <row r="8" spans="1:6" s="12" customFormat="1" x14ac:dyDescent="0.2">
      <c r="A8" s="29"/>
      <c r="B8" s="29"/>
      <c r="C8" s="30"/>
      <c r="D8" s="31"/>
      <c r="E8" s="370"/>
      <c r="F8" s="371"/>
    </row>
    <row r="9" spans="1:6" s="7" customFormat="1" ht="9" customHeight="1" x14ac:dyDescent="0.2">
      <c r="A9" s="102"/>
      <c r="B9" s="103"/>
      <c r="C9" s="103"/>
      <c r="D9" s="104"/>
      <c r="E9" s="105"/>
      <c r="F9" s="105"/>
    </row>
    <row r="10" spans="1:6" s="7" customFormat="1" x14ac:dyDescent="0.2">
      <c r="A10" s="34" t="s">
        <v>0</v>
      </c>
      <c r="B10" s="35" t="s">
        <v>1</v>
      </c>
      <c r="C10" s="36"/>
      <c r="D10" s="37"/>
      <c r="E10" s="74"/>
      <c r="F10" s="372" t="s">
        <v>2</v>
      </c>
    </row>
    <row r="11" spans="1:6" s="7" customFormat="1" x14ac:dyDescent="0.2">
      <c r="A11" s="18" t="s">
        <v>51</v>
      </c>
      <c r="B11" s="38" t="s">
        <v>3</v>
      </c>
      <c r="C11" s="39"/>
      <c r="D11" s="40"/>
      <c r="E11" s="75"/>
      <c r="F11" s="373">
        <f>+F31</f>
        <v>0</v>
      </c>
    </row>
    <row r="12" spans="1:6" s="7" customFormat="1" x14ac:dyDescent="0.2">
      <c r="A12" s="18" t="s">
        <v>52</v>
      </c>
      <c r="B12" s="51" t="s">
        <v>4</v>
      </c>
      <c r="C12" s="44"/>
      <c r="D12" s="43"/>
      <c r="E12" s="76"/>
      <c r="F12" s="373">
        <f>+F39</f>
        <v>0</v>
      </c>
    </row>
    <row r="13" spans="1:6" s="7" customFormat="1" x14ac:dyDescent="0.2">
      <c r="A13" s="18" t="s">
        <v>53</v>
      </c>
      <c r="B13" s="51" t="s">
        <v>179</v>
      </c>
      <c r="C13" s="44"/>
      <c r="D13" s="43"/>
      <c r="E13" s="76"/>
      <c r="F13" s="373">
        <f>+F88</f>
        <v>0</v>
      </c>
    </row>
    <row r="14" spans="1:6" s="7" customFormat="1" ht="13.5" thickBot="1" x14ac:dyDescent="0.25">
      <c r="A14" s="18" t="s">
        <v>87</v>
      </c>
      <c r="B14" s="51" t="s">
        <v>176</v>
      </c>
      <c r="C14" s="44"/>
      <c r="D14" s="43"/>
      <c r="E14" s="76"/>
      <c r="F14" s="373">
        <f>+F95</f>
        <v>0</v>
      </c>
    </row>
    <row r="15" spans="1:6" ht="14.25" thickTop="1" thickBot="1" x14ac:dyDescent="0.25">
      <c r="A15" s="19"/>
      <c r="B15" s="47" t="s">
        <v>5</v>
      </c>
      <c r="C15" s="47"/>
      <c r="D15" s="48"/>
      <c r="E15" s="77"/>
      <c r="F15" s="374">
        <f>ROUND(SUM(F11:F14),2)</f>
        <v>0</v>
      </c>
    </row>
    <row r="16" spans="1:6" s="12" customFormat="1" ht="13.5" thickTop="1" x14ac:dyDescent="0.2">
      <c r="A16" s="52"/>
      <c r="B16" s="32"/>
      <c r="C16" s="30"/>
      <c r="D16" s="31"/>
      <c r="E16" s="78"/>
      <c r="F16" s="370"/>
    </row>
    <row r="17" spans="1:13" s="12" customFormat="1" x14ac:dyDescent="0.2">
      <c r="A17" s="52"/>
      <c r="B17" s="32"/>
      <c r="C17" s="30"/>
      <c r="D17" s="31"/>
      <c r="E17" s="78"/>
      <c r="F17" s="370"/>
    </row>
    <row r="18" spans="1:13" x14ac:dyDescent="0.2">
      <c r="A18" s="13"/>
      <c r="B18" s="49"/>
      <c r="C18" s="49"/>
      <c r="D18" s="50"/>
      <c r="E18" s="79"/>
      <c r="F18" s="375"/>
      <c r="K18"/>
      <c r="L18"/>
      <c r="M18"/>
    </row>
    <row r="19" spans="1:13" s="8" customFormat="1" x14ac:dyDescent="0.2">
      <c r="A19" s="55" t="s">
        <v>0</v>
      </c>
      <c r="B19" s="56" t="s">
        <v>1</v>
      </c>
      <c r="C19" s="56" t="s">
        <v>6</v>
      </c>
      <c r="D19" s="57" t="s">
        <v>7</v>
      </c>
      <c r="E19" s="81" t="s">
        <v>8</v>
      </c>
      <c r="F19" s="376" t="s">
        <v>9</v>
      </c>
    </row>
    <row r="20" spans="1:13" s="2" customFormat="1" x14ac:dyDescent="0.2">
      <c r="A20" s="14"/>
      <c r="B20" s="58"/>
      <c r="C20" s="58"/>
      <c r="D20" s="180"/>
      <c r="E20" s="80">
        <v>0</v>
      </c>
      <c r="F20" s="377"/>
      <c r="G20"/>
      <c r="H20"/>
      <c r="I20"/>
      <c r="J20"/>
      <c r="K20" s="1"/>
      <c r="L20" s="1"/>
      <c r="M20" s="1"/>
    </row>
    <row r="21" spans="1:13" x14ac:dyDescent="0.2">
      <c r="A21" s="15" t="s">
        <v>51</v>
      </c>
      <c r="B21" s="181" t="s">
        <v>177</v>
      </c>
      <c r="C21" s="175"/>
      <c r="D21" s="60"/>
      <c r="E21" s="80">
        <v>0</v>
      </c>
      <c r="F21" s="378"/>
    </row>
    <row r="22" spans="1:13" x14ac:dyDescent="0.2">
      <c r="A22" s="16"/>
      <c r="B22" s="182"/>
      <c r="C22" s="71"/>
      <c r="D22" s="60"/>
      <c r="E22" s="396"/>
      <c r="F22" s="378"/>
    </row>
    <row r="23" spans="1:13" ht="25.5" x14ac:dyDescent="0.2">
      <c r="A23" s="108" t="s">
        <v>54</v>
      </c>
      <c r="B23" s="183" t="s">
        <v>180</v>
      </c>
      <c r="C23" s="184" t="s">
        <v>181</v>
      </c>
      <c r="D23" s="95">
        <v>1</v>
      </c>
      <c r="E23" s="185"/>
      <c r="F23" s="185">
        <f>+D23*E23</f>
        <v>0</v>
      </c>
    </row>
    <row r="24" spans="1:13" x14ac:dyDescent="0.2">
      <c r="A24" s="108"/>
      <c r="B24" s="182"/>
      <c r="C24" s="71"/>
      <c r="D24" s="60"/>
      <c r="E24" s="396"/>
      <c r="F24" s="378"/>
    </row>
    <row r="25" spans="1:13" ht="38.25" x14ac:dyDescent="0.2">
      <c r="A25" s="108" t="s">
        <v>55</v>
      </c>
      <c r="B25" s="182" t="s">
        <v>227</v>
      </c>
      <c r="C25" s="184" t="s">
        <v>181</v>
      </c>
      <c r="D25" s="95">
        <v>1</v>
      </c>
      <c r="E25" s="185"/>
      <c r="F25" s="185">
        <f>+D25*E25</f>
        <v>0</v>
      </c>
    </row>
    <row r="26" spans="1:13" x14ac:dyDescent="0.2">
      <c r="A26" s="16"/>
      <c r="B26" s="182"/>
      <c r="C26" s="71"/>
      <c r="D26" s="60"/>
      <c r="E26" s="396"/>
      <c r="F26" s="378"/>
    </row>
    <row r="27" spans="1:13" x14ac:dyDescent="0.2">
      <c r="A27" s="108" t="s">
        <v>56</v>
      </c>
      <c r="B27" s="182" t="s">
        <v>228</v>
      </c>
      <c r="C27" s="184" t="s">
        <v>181</v>
      </c>
      <c r="D27" s="95">
        <v>1</v>
      </c>
      <c r="E27" s="185"/>
      <c r="F27" s="185">
        <f>+D27*E27</f>
        <v>0</v>
      </c>
    </row>
    <row r="28" spans="1:13" x14ac:dyDescent="0.2">
      <c r="A28" s="16"/>
      <c r="B28" s="182"/>
      <c r="C28" s="71"/>
      <c r="D28" s="60"/>
      <c r="E28" s="396"/>
      <c r="F28" s="378"/>
    </row>
    <row r="29" spans="1:13" ht="28.5" customHeight="1" x14ac:dyDescent="0.2">
      <c r="A29" s="108" t="s">
        <v>231</v>
      </c>
      <c r="B29" s="183" t="s">
        <v>229</v>
      </c>
      <c r="C29" s="184" t="s">
        <v>181</v>
      </c>
      <c r="D29" s="95">
        <v>1</v>
      </c>
      <c r="E29" s="185"/>
      <c r="F29" s="185">
        <f>+D29*E29</f>
        <v>0</v>
      </c>
    </row>
    <row r="30" spans="1:13" ht="13.5" thickBot="1" x14ac:dyDescent="0.25">
      <c r="A30" s="16"/>
      <c r="B30" s="63"/>
      <c r="C30" s="64"/>
      <c r="D30" s="62"/>
      <c r="F30" s="383"/>
    </row>
    <row r="31" spans="1:13" ht="14.25" thickTop="1" thickBot="1" x14ac:dyDescent="0.25">
      <c r="A31" s="17"/>
      <c r="B31" s="65" t="s">
        <v>178</v>
      </c>
      <c r="C31" s="66"/>
      <c r="D31" s="67"/>
      <c r="E31" s="385"/>
      <c r="F31" s="386">
        <f>SUM(F23:F30)</f>
        <v>0</v>
      </c>
    </row>
    <row r="32" spans="1:13" ht="13.5" thickTop="1" x14ac:dyDescent="0.2">
      <c r="A32" s="25"/>
      <c r="B32" s="68"/>
      <c r="C32" s="69"/>
      <c r="D32" s="70"/>
      <c r="E32" s="397"/>
      <c r="F32" s="387"/>
    </row>
    <row r="33" spans="1:6" x14ac:dyDescent="0.2">
      <c r="A33" s="15" t="s">
        <v>52</v>
      </c>
      <c r="B33" s="59" t="s">
        <v>4</v>
      </c>
      <c r="C33" s="71"/>
      <c r="D33" s="71"/>
      <c r="E33" s="396"/>
      <c r="F33" s="378"/>
    </row>
    <row r="34" spans="1:6" x14ac:dyDescent="0.2">
      <c r="A34" s="15"/>
      <c r="B34" s="59"/>
      <c r="C34" s="71"/>
      <c r="D34" s="82"/>
      <c r="E34" s="396"/>
      <c r="F34" s="378"/>
    </row>
    <row r="35" spans="1:6" ht="25.5" x14ac:dyDescent="0.2">
      <c r="A35" s="109" t="s">
        <v>65</v>
      </c>
      <c r="B35" s="179" t="s">
        <v>182</v>
      </c>
      <c r="C35" s="72" t="s">
        <v>13</v>
      </c>
      <c r="D35" s="95">
        <v>100</v>
      </c>
      <c r="E35" s="185"/>
      <c r="F35" s="185">
        <f>+D35*E35</f>
        <v>0</v>
      </c>
    </row>
    <row r="36" spans="1:6" x14ac:dyDescent="0.2">
      <c r="A36" s="20"/>
      <c r="B36" s="73"/>
      <c r="C36" s="96"/>
      <c r="D36" s="97"/>
      <c r="F36" s="383"/>
    </row>
    <row r="37" spans="1:6" ht="38.25" x14ac:dyDescent="0.2">
      <c r="A37" s="109" t="s">
        <v>66</v>
      </c>
      <c r="B37" s="179" t="s">
        <v>183</v>
      </c>
      <c r="C37" s="72" t="s">
        <v>13</v>
      </c>
      <c r="D37" s="95">
        <v>150</v>
      </c>
      <c r="E37" s="185"/>
      <c r="F37" s="185">
        <f>+D37*E37</f>
        <v>0</v>
      </c>
    </row>
    <row r="38" spans="1:6" ht="13.5" thickBot="1" x14ac:dyDescent="0.25">
      <c r="A38" s="186"/>
      <c r="B38" s="187"/>
      <c r="C38" s="96"/>
      <c r="D38" s="97"/>
      <c r="F38" s="383"/>
    </row>
    <row r="39" spans="1:6" ht="14.25" thickTop="1" thickBot="1" x14ac:dyDescent="0.25">
      <c r="A39" s="17"/>
      <c r="B39" s="65" t="s">
        <v>39</v>
      </c>
      <c r="C39" s="98"/>
      <c r="D39" s="99"/>
      <c r="E39" s="390"/>
      <c r="F39" s="386">
        <f>SUM(F35:F38)</f>
        <v>0</v>
      </c>
    </row>
    <row r="40" spans="1:6" ht="13.5" thickTop="1" x14ac:dyDescent="0.2">
      <c r="A40" s="160"/>
      <c r="B40" s="161"/>
      <c r="C40" s="86"/>
      <c r="D40" s="85"/>
      <c r="F40" s="392"/>
    </row>
    <row r="41" spans="1:6" x14ac:dyDescent="0.2">
      <c r="A41" s="160"/>
      <c r="B41" s="161"/>
      <c r="C41" s="86"/>
      <c r="D41" s="85"/>
      <c r="F41" s="392"/>
    </row>
    <row r="42" spans="1:6" x14ac:dyDescent="0.2">
      <c r="A42" s="15" t="s">
        <v>53</v>
      </c>
      <c r="B42" s="59" t="s">
        <v>179</v>
      </c>
      <c r="C42" s="96"/>
      <c r="D42" s="97"/>
      <c r="F42" s="383"/>
    </row>
    <row r="43" spans="1:6" x14ac:dyDescent="0.2">
      <c r="A43" s="20"/>
      <c r="B43" s="73"/>
      <c r="C43" s="96"/>
      <c r="D43" s="97"/>
      <c r="F43" s="383"/>
    </row>
    <row r="44" spans="1:6" ht="51" x14ac:dyDescent="0.2">
      <c r="A44" s="110"/>
      <c r="B44" s="179" t="s">
        <v>184</v>
      </c>
      <c r="C44" s="94"/>
      <c r="D44" s="97"/>
      <c r="F44" s="383">
        <f>ROUND(D44*E44,2)</f>
        <v>0</v>
      </c>
    </row>
    <row r="45" spans="1:6" x14ac:dyDescent="0.2">
      <c r="A45" s="110"/>
      <c r="B45" s="179"/>
      <c r="C45" s="188"/>
      <c r="D45" s="95"/>
      <c r="E45" s="185"/>
      <c r="F45" s="185"/>
    </row>
    <row r="46" spans="1:6" ht="78" customHeight="1" x14ac:dyDescent="0.2">
      <c r="A46" s="295" t="s">
        <v>57</v>
      </c>
      <c r="B46" s="298" t="s">
        <v>186</v>
      </c>
      <c r="C46" s="299" t="s">
        <v>185</v>
      </c>
      <c r="D46" s="300">
        <v>578</v>
      </c>
      <c r="E46" s="301"/>
      <c r="F46" s="301">
        <f t="shared" ref="F46:F84" si="0">+D46*E46</f>
        <v>0</v>
      </c>
    </row>
    <row r="47" spans="1:6" x14ac:dyDescent="0.2">
      <c r="A47" s="110"/>
      <c r="B47" s="179"/>
      <c r="C47" s="188"/>
      <c r="D47" s="95"/>
      <c r="E47" s="185"/>
      <c r="F47" s="185"/>
    </row>
    <row r="48" spans="1:6" ht="89.25" x14ac:dyDescent="0.2">
      <c r="A48" s="295" t="s">
        <v>58</v>
      </c>
      <c r="B48" s="298" t="s">
        <v>187</v>
      </c>
      <c r="C48" s="299" t="s">
        <v>185</v>
      </c>
      <c r="D48" s="300">
        <v>115</v>
      </c>
      <c r="E48" s="185"/>
      <c r="F48" s="185">
        <f t="shared" si="0"/>
        <v>0</v>
      </c>
    </row>
    <row r="49" spans="1:6" x14ac:dyDescent="0.2">
      <c r="A49" s="110"/>
      <c r="B49" s="179"/>
      <c r="C49" s="188"/>
      <c r="D49" s="95"/>
      <c r="E49" s="189"/>
      <c r="F49" s="185"/>
    </row>
    <row r="50" spans="1:6" ht="78.75" customHeight="1" x14ac:dyDescent="0.2">
      <c r="A50" s="295" t="s">
        <v>130</v>
      </c>
      <c r="B50" s="298" t="s">
        <v>188</v>
      </c>
      <c r="C50" s="299" t="s">
        <v>185</v>
      </c>
      <c r="D50" s="300">
        <v>289</v>
      </c>
      <c r="E50" s="189"/>
      <c r="F50" s="185">
        <f t="shared" si="0"/>
        <v>0</v>
      </c>
    </row>
    <row r="51" spans="1:6" x14ac:dyDescent="0.2">
      <c r="A51" s="110"/>
      <c r="B51" s="179"/>
      <c r="C51" s="188"/>
      <c r="D51" s="95"/>
      <c r="E51" s="189"/>
      <c r="F51" s="185"/>
    </row>
    <row r="52" spans="1:6" ht="77.25" customHeight="1" x14ac:dyDescent="0.2">
      <c r="A52" s="295" t="s">
        <v>131</v>
      </c>
      <c r="B52" s="298" t="s">
        <v>189</v>
      </c>
      <c r="C52" s="299" t="s">
        <v>185</v>
      </c>
      <c r="D52" s="300">
        <v>130</v>
      </c>
      <c r="E52" s="185"/>
      <c r="F52" s="185">
        <f t="shared" si="0"/>
        <v>0</v>
      </c>
    </row>
    <row r="53" spans="1:6" x14ac:dyDescent="0.2">
      <c r="A53" s="110"/>
      <c r="B53" s="179"/>
      <c r="C53" s="188"/>
      <c r="D53" s="95"/>
      <c r="E53" s="185"/>
      <c r="F53" s="185"/>
    </row>
    <row r="54" spans="1:6" ht="65.25" customHeight="1" x14ac:dyDescent="0.2">
      <c r="A54" s="295" t="s">
        <v>132</v>
      </c>
      <c r="B54" s="298" t="s">
        <v>190</v>
      </c>
      <c r="C54" s="299" t="s">
        <v>185</v>
      </c>
      <c r="D54" s="300">
        <v>289</v>
      </c>
      <c r="E54" s="185"/>
      <c r="F54" s="185">
        <f t="shared" si="0"/>
        <v>0</v>
      </c>
    </row>
    <row r="55" spans="1:6" x14ac:dyDescent="0.2">
      <c r="A55" s="110"/>
      <c r="B55" s="179"/>
      <c r="C55" s="188"/>
      <c r="D55" s="95"/>
      <c r="E55" s="185"/>
      <c r="F55" s="185"/>
    </row>
    <row r="56" spans="1:6" ht="66" customHeight="1" x14ac:dyDescent="0.2">
      <c r="A56" s="295" t="s">
        <v>133</v>
      </c>
      <c r="B56" s="298" t="s">
        <v>191</v>
      </c>
      <c r="C56" s="299" t="s">
        <v>185</v>
      </c>
      <c r="D56" s="300">
        <v>230</v>
      </c>
      <c r="E56" s="185"/>
      <c r="F56" s="185">
        <f t="shared" si="0"/>
        <v>0</v>
      </c>
    </row>
    <row r="57" spans="1:6" x14ac:dyDescent="0.2">
      <c r="A57" s="110"/>
      <c r="B57" s="179"/>
      <c r="C57" s="188"/>
      <c r="D57" s="95"/>
      <c r="E57" s="185"/>
      <c r="F57" s="185"/>
    </row>
    <row r="58" spans="1:6" ht="64.5" customHeight="1" x14ac:dyDescent="0.2">
      <c r="A58" s="295" t="s">
        <v>134</v>
      </c>
      <c r="B58" s="298" t="s">
        <v>192</v>
      </c>
      <c r="C58" s="299" t="s">
        <v>185</v>
      </c>
      <c r="D58" s="300">
        <v>375</v>
      </c>
      <c r="E58" s="185"/>
      <c r="F58" s="185">
        <f t="shared" si="0"/>
        <v>0</v>
      </c>
    </row>
    <row r="59" spans="1:6" x14ac:dyDescent="0.2">
      <c r="A59" s="110"/>
      <c r="B59" s="179"/>
      <c r="C59" s="188"/>
      <c r="D59" s="95"/>
      <c r="E59" s="185"/>
      <c r="F59" s="185"/>
    </row>
    <row r="60" spans="1:6" ht="63.75" customHeight="1" x14ac:dyDescent="0.2">
      <c r="A60" s="295" t="s">
        <v>135</v>
      </c>
      <c r="B60" s="298" t="s">
        <v>193</v>
      </c>
      <c r="C60" s="299" t="s">
        <v>185</v>
      </c>
      <c r="D60" s="300">
        <v>490</v>
      </c>
      <c r="E60" s="185"/>
      <c r="F60" s="185">
        <f t="shared" si="0"/>
        <v>0</v>
      </c>
    </row>
    <row r="61" spans="1:6" x14ac:dyDescent="0.2">
      <c r="A61" s="110"/>
      <c r="B61" s="179"/>
      <c r="C61" s="188"/>
      <c r="D61" s="95"/>
      <c r="E61" s="185"/>
      <c r="F61" s="185"/>
    </row>
    <row r="62" spans="1:6" ht="65.25" customHeight="1" x14ac:dyDescent="0.2">
      <c r="A62" s="295" t="s">
        <v>136</v>
      </c>
      <c r="B62" s="298" t="s">
        <v>194</v>
      </c>
      <c r="C62" s="299" t="s">
        <v>185</v>
      </c>
      <c r="D62" s="300">
        <v>390</v>
      </c>
      <c r="E62" s="185"/>
      <c r="F62" s="185">
        <f t="shared" si="0"/>
        <v>0</v>
      </c>
    </row>
    <row r="63" spans="1:6" x14ac:dyDescent="0.2">
      <c r="A63" s="110"/>
      <c r="B63" s="179"/>
      <c r="C63" s="188"/>
      <c r="D63" s="95"/>
      <c r="E63" s="185"/>
      <c r="F63" s="185"/>
    </row>
    <row r="64" spans="1:6" ht="63.75" x14ac:dyDescent="0.2">
      <c r="A64" s="295" t="s">
        <v>137</v>
      </c>
      <c r="B64" s="298" t="s">
        <v>195</v>
      </c>
      <c r="C64" s="299" t="s">
        <v>185</v>
      </c>
      <c r="D64" s="300">
        <v>867</v>
      </c>
      <c r="E64" s="185"/>
      <c r="F64" s="185">
        <f t="shared" si="0"/>
        <v>0</v>
      </c>
    </row>
    <row r="65" spans="1:6" x14ac:dyDescent="0.2">
      <c r="A65" s="110"/>
      <c r="B65" s="179"/>
      <c r="C65" s="188"/>
      <c r="D65" s="95"/>
      <c r="E65" s="185"/>
      <c r="F65" s="185"/>
    </row>
    <row r="66" spans="1:6" ht="63.75" x14ac:dyDescent="0.2">
      <c r="A66" s="295" t="s">
        <v>138</v>
      </c>
      <c r="B66" s="298" t="s">
        <v>197</v>
      </c>
      <c r="C66" s="299" t="s">
        <v>185</v>
      </c>
      <c r="D66" s="300">
        <v>867</v>
      </c>
      <c r="E66" s="185"/>
      <c r="F66" s="185">
        <f t="shared" si="0"/>
        <v>0</v>
      </c>
    </row>
    <row r="67" spans="1:6" x14ac:dyDescent="0.2">
      <c r="A67" s="110"/>
      <c r="B67" s="179"/>
      <c r="C67" s="188"/>
      <c r="D67" s="95"/>
      <c r="E67" s="185"/>
      <c r="F67" s="185"/>
    </row>
    <row r="68" spans="1:6" ht="63.75" x14ac:dyDescent="0.2">
      <c r="A68" s="295" t="s">
        <v>196</v>
      </c>
      <c r="B68" s="298" t="s">
        <v>199</v>
      </c>
      <c r="C68" s="299" t="s">
        <v>185</v>
      </c>
      <c r="D68" s="300">
        <v>578</v>
      </c>
      <c r="E68" s="185"/>
      <c r="F68" s="185">
        <f t="shared" si="0"/>
        <v>0</v>
      </c>
    </row>
    <row r="69" spans="1:6" x14ac:dyDescent="0.2">
      <c r="A69" s="110"/>
      <c r="B69" s="179"/>
      <c r="C69" s="188"/>
      <c r="D69" s="95"/>
      <c r="E69" s="185"/>
      <c r="F69" s="185"/>
    </row>
    <row r="70" spans="1:6" ht="66" customHeight="1" x14ac:dyDescent="0.2">
      <c r="A70" s="295" t="s">
        <v>198</v>
      </c>
      <c r="B70" s="298" t="s">
        <v>201</v>
      </c>
      <c r="C70" s="299" t="s">
        <v>185</v>
      </c>
      <c r="D70" s="300">
        <v>375</v>
      </c>
      <c r="E70" s="185"/>
      <c r="F70" s="185">
        <f t="shared" si="0"/>
        <v>0</v>
      </c>
    </row>
    <row r="71" spans="1:6" x14ac:dyDescent="0.2">
      <c r="A71" s="110"/>
      <c r="B71" s="179"/>
      <c r="C71" s="188"/>
      <c r="D71" s="95"/>
      <c r="E71" s="185"/>
      <c r="F71" s="185"/>
    </row>
    <row r="72" spans="1:6" ht="63.75" x14ac:dyDescent="0.2">
      <c r="A72" s="295" t="s">
        <v>200</v>
      </c>
      <c r="B72" s="298" t="s">
        <v>232</v>
      </c>
      <c r="C72" s="299" t="s">
        <v>185</v>
      </c>
      <c r="D72" s="300">
        <v>120</v>
      </c>
      <c r="E72" s="185"/>
      <c r="F72" s="185">
        <f t="shared" ref="F72" si="1">+D72*E72</f>
        <v>0</v>
      </c>
    </row>
    <row r="73" spans="1:6" x14ac:dyDescent="0.2">
      <c r="A73" s="110"/>
      <c r="B73" s="179"/>
      <c r="C73" s="188"/>
      <c r="D73" s="95"/>
      <c r="E73" s="185"/>
      <c r="F73" s="185"/>
    </row>
    <row r="74" spans="1:6" ht="66.75" customHeight="1" x14ac:dyDescent="0.2">
      <c r="A74" s="295" t="s">
        <v>202</v>
      </c>
      <c r="B74" s="298" t="s">
        <v>203</v>
      </c>
      <c r="C74" s="299" t="s">
        <v>204</v>
      </c>
      <c r="D74" s="300">
        <v>7448</v>
      </c>
      <c r="E74" s="185"/>
      <c r="F74" s="185">
        <f t="shared" si="0"/>
        <v>0</v>
      </c>
    </row>
    <row r="75" spans="1:6" x14ac:dyDescent="0.2">
      <c r="A75" s="110"/>
      <c r="B75" s="179"/>
      <c r="C75" s="188"/>
      <c r="D75" s="95"/>
      <c r="E75" s="185"/>
      <c r="F75" s="185"/>
    </row>
    <row r="76" spans="1:6" ht="28.5" customHeight="1" x14ac:dyDescent="0.2">
      <c r="A76" s="295" t="s">
        <v>205</v>
      </c>
      <c r="B76" s="298" t="s">
        <v>206</v>
      </c>
      <c r="C76" s="299" t="s">
        <v>185</v>
      </c>
      <c r="D76" s="300">
        <v>1401</v>
      </c>
      <c r="E76" s="185"/>
      <c r="F76" s="185">
        <f t="shared" si="0"/>
        <v>0</v>
      </c>
    </row>
    <row r="77" spans="1:6" x14ac:dyDescent="0.2">
      <c r="A77" s="110"/>
      <c r="B77" s="179"/>
      <c r="C77" s="188"/>
      <c r="D77" s="95"/>
      <c r="E77" s="185"/>
      <c r="F77" s="185"/>
    </row>
    <row r="78" spans="1:6" ht="38.25" x14ac:dyDescent="0.2">
      <c r="A78" s="295" t="s">
        <v>207</v>
      </c>
      <c r="B78" s="298" t="s">
        <v>208</v>
      </c>
      <c r="C78" s="299" t="s">
        <v>209</v>
      </c>
      <c r="D78" s="300">
        <v>1401</v>
      </c>
      <c r="E78" s="185"/>
      <c r="F78" s="185">
        <f t="shared" si="0"/>
        <v>0</v>
      </c>
    </row>
    <row r="79" spans="1:6" x14ac:dyDescent="0.2">
      <c r="A79" s="110"/>
      <c r="B79" s="179"/>
      <c r="C79" s="188"/>
      <c r="D79" s="95"/>
      <c r="E79" s="185"/>
      <c r="F79" s="185"/>
    </row>
    <row r="80" spans="1:6" ht="38.25" x14ac:dyDescent="0.2">
      <c r="A80" s="295" t="s">
        <v>210</v>
      </c>
      <c r="B80" s="298" t="s">
        <v>211</v>
      </c>
      <c r="C80" s="299" t="s">
        <v>185</v>
      </c>
      <c r="D80" s="300">
        <v>1401</v>
      </c>
      <c r="E80" s="185"/>
      <c r="F80" s="185">
        <f t="shared" si="0"/>
        <v>0</v>
      </c>
    </row>
    <row r="81" spans="1:6" x14ac:dyDescent="0.2">
      <c r="A81" s="110"/>
      <c r="B81" s="179"/>
      <c r="C81" s="188"/>
      <c r="D81" s="95"/>
      <c r="E81" s="185"/>
      <c r="F81" s="185"/>
    </row>
    <row r="82" spans="1:6" ht="51" x14ac:dyDescent="0.2">
      <c r="A82" s="295" t="s">
        <v>212</v>
      </c>
      <c r="B82" s="298" t="s">
        <v>213</v>
      </c>
      <c r="C82" s="299" t="s">
        <v>185</v>
      </c>
      <c r="D82" s="300">
        <v>4292</v>
      </c>
      <c r="E82" s="185"/>
      <c r="F82" s="185">
        <f t="shared" si="0"/>
        <v>0</v>
      </c>
    </row>
    <row r="83" spans="1:6" x14ac:dyDescent="0.2">
      <c r="A83" s="110"/>
      <c r="B83" s="179"/>
      <c r="C83" s="188"/>
      <c r="D83" s="95"/>
      <c r="E83" s="185"/>
      <c r="F83" s="185"/>
    </row>
    <row r="84" spans="1:6" ht="29.25" customHeight="1" x14ac:dyDescent="0.2">
      <c r="A84" s="295" t="s">
        <v>214</v>
      </c>
      <c r="B84" s="298" t="s">
        <v>216</v>
      </c>
      <c r="C84" s="299" t="s">
        <v>217</v>
      </c>
      <c r="D84" s="300">
        <v>119450</v>
      </c>
      <c r="E84" s="185"/>
      <c r="F84" s="185">
        <f t="shared" si="0"/>
        <v>0</v>
      </c>
    </row>
    <row r="85" spans="1:6" x14ac:dyDescent="0.2">
      <c r="A85" s="110"/>
      <c r="B85" s="179"/>
      <c r="C85" s="188"/>
      <c r="D85" s="95"/>
      <c r="E85" s="185"/>
      <c r="F85" s="185"/>
    </row>
    <row r="86" spans="1:6" ht="38.25" x14ac:dyDescent="0.2">
      <c r="A86" s="295" t="s">
        <v>215</v>
      </c>
      <c r="B86" s="179" t="s">
        <v>218</v>
      </c>
      <c r="C86" s="188" t="s">
        <v>219</v>
      </c>
      <c r="D86" s="190">
        <v>0.2</v>
      </c>
      <c r="E86" s="185"/>
      <c r="F86" s="185">
        <f t="shared" ref="F86" si="2">+D86*E86</f>
        <v>0</v>
      </c>
    </row>
    <row r="87" spans="1:6" ht="13.5" thickBot="1" x14ac:dyDescent="0.25">
      <c r="A87" s="110"/>
      <c r="B87" s="63"/>
      <c r="C87" s="94"/>
      <c r="D87" s="97"/>
      <c r="F87" s="383"/>
    </row>
    <row r="88" spans="1:6" ht="14.25" thickTop="1" thickBot="1" x14ac:dyDescent="0.25">
      <c r="A88" s="17"/>
      <c r="B88" s="65" t="s">
        <v>222</v>
      </c>
      <c r="C88" s="98"/>
      <c r="D88" s="99"/>
      <c r="E88" s="390"/>
      <c r="F88" s="386">
        <f>SUM(F43:F87)</f>
        <v>0</v>
      </c>
    </row>
    <row r="89" spans="1:6" ht="13.5" thickTop="1" x14ac:dyDescent="0.2">
      <c r="A89" s="176"/>
      <c r="B89" s="177"/>
      <c r="C89" s="92"/>
      <c r="D89" s="178"/>
      <c r="E89" s="398"/>
      <c r="F89" s="399"/>
    </row>
    <row r="90" spans="1:6" x14ac:dyDescent="0.2">
      <c r="A90" s="176"/>
      <c r="B90" s="177"/>
      <c r="C90" s="92"/>
      <c r="D90" s="178"/>
      <c r="E90" s="398"/>
      <c r="F90" s="399"/>
    </row>
    <row r="91" spans="1:6" x14ac:dyDescent="0.2">
      <c r="A91" s="15" t="s">
        <v>87</v>
      </c>
      <c r="B91" s="59" t="s">
        <v>176</v>
      </c>
      <c r="C91" s="71"/>
      <c r="D91" s="71"/>
      <c r="F91" s="400"/>
    </row>
    <row r="92" spans="1:6" x14ac:dyDescent="0.2">
      <c r="A92" s="15"/>
      <c r="B92" s="59"/>
      <c r="C92" s="82"/>
      <c r="D92" s="82"/>
      <c r="E92" s="396"/>
      <c r="F92" s="400"/>
    </row>
    <row r="93" spans="1:6" x14ac:dyDescent="0.2">
      <c r="A93" s="109" t="s">
        <v>88</v>
      </c>
      <c r="B93" s="179" t="s">
        <v>220</v>
      </c>
      <c r="C93" s="188" t="s">
        <v>181</v>
      </c>
      <c r="D93" s="95">
        <v>1</v>
      </c>
      <c r="E93" s="185"/>
      <c r="F93" s="185">
        <f>+D93*E93</f>
        <v>0</v>
      </c>
    </row>
    <row r="94" spans="1:6" ht="13.5" thickBot="1" x14ac:dyDescent="0.25">
      <c r="A94" s="20"/>
      <c r="B94" s="73"/>
      <c r="C94" s="96"/>
      <c r="D94" s="97"/>
      <c r="F94" s="383"/>
    </row>
    <row r="95" spans="1:6" ht="14.25" thickTop="1" thickBot="1" x14ac:dyDescent="0.25">
      <c r="A95" s="17"/>
      <c r="B95" s="65" t="s">
        <v>221</v>
      </c>
      <c r="C95" s="98"/>
      <c r="D95" s="99"/>
      <c r="E95" s="390">
        <v>0</v>
      </c>
      <c r="F95" s="386">
        <f>SUM(F93:F94)</f>
        <v>0</v>
      </c>
    </row>
    <row r="96" spans="1:6" ht="13.5" thickTop="1" x14ac:dyDescent="0.2">
      <c r="F96" s="80"/>
    </row>
  </sheetData>
  <sheetProtection algorithmName="SHA-512" hashValue="icqflm/7RQL+KaUbbln14pMOH4aNyv/1PiYazEiDt0XMBRdRs99oGVn1gWw8rFZ6R/DJd50M1tiiGSzzetL7fg==" saltValue="924EzngV0Yv3yj2iW8dMEA=="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4" manualBreakCount="4">
    <brk id="18" max="16383" man="1"/>
    <brk id="32" max="16383" man="1"/>
    <brk id="41" max="16383" man="1"/>
    <brk id="9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DC700-F948-4428-BEAE-D5841F405BD4}">
  <sheetPr>
    <tabColor indexed="17"/>
  </sheetPr>
  <dimension ref="A1:M66"/>
  <sheetViews>
    <sheetView showZeros="0" view="pageBreakPreview" topLeftCell="A43" zoomScaleNormal="100" zoomScaleSheetLayoutView="100" zoomScalePageLayoutView="86" workbookViewId="0">
      <selection activeCell="D61" sqref="D61"/>
    </sheetView>
  </sheetViews>
  <sheetFormatPr defaultRowHeight="12.75" x14ac:dyDescent="0.2"/>
  <cols>
    <col min="1" max="1" width="6.7109375" style="9" customWidth="1"/>
    <col min="2" max="2" width="39.5703125" style="9" customWidth="1"/>
    <col min="3" max="3" width="5.7109375" style="9" customWidth="1"/>
    <col min="4" max="4" width="7.7109375" style="53" customWidth="1"/>
    <col min="5" max="5" width="10.7109375" style="80" customWidth="1"/>
    <col min="6" max="6" width="12.7109375" style="5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94"/>
      <c r="B1" s="195"/>
      <c r="C1" s="193"/>
      <c r="D1" s="195"/>
      <c r="E1" s="196"/>
      <c r="F1" s="435"/>
    </row>
    <row r="2" spans="1:6" x14ac:dyDescent="0.2">
      <c r="A2" s="2"/>
      <c r="B2" s="2"/>
      <c r="C2" s="2"/>
      <c r="D2" s="3"/>
      <c r="E2" s="164"/>
      <c r="F2" s="402"/>
    </row>
    <row r="3" spans="1:6" ht="16.5" x14ac:dyDescent="0.2">
      <c r="A3" s="2"/>
      <c r="B3" s="21"/>
      <c r="C3" s="2"/>
      <c r="D3" s="3"/>
      <c r="E3" s="164"/>
      <c r="F3" s="402"/>
    </row>
    <row r="4" spans="1:6" s="7" customFormat="1" ht="16.5" x14ac:dyDescent="0.2">
      <c r="A4" s="22" t="s">
        <v>241</v>
      </c>
      <c r="B4" s="197"/>
      <c r="C4" s="5"/>
      <c r="D4" s="6"/>
      <c r="E4" s="402"/>
      <c r="F4" s="403"/>
    </row>
    <row r="5" spans="1:6" s="7" customFormat="1" x14ac:dyDescent="0.2">
      <c r="A5" s="22"/>
      <c r="B5" s="5"/>
      <c r="C5" s="5"/>
      <c r="D5" s="6"/>
      <c r="E5" s="402"/>
      <c r="F5" s="403"/>
    </row>
    <row r="6" spans="1:6" x14ac:dyDescent="0.2">
      <c r="A6" s="198"/>
      <c r="B6" s="199"/>
      <c r="C6" s="199"/>
      <c r="D6" s="200"/>
      <c r="E6" s="436"/>
      <c r="F6" s="437"/>
    </row>
    <row r="7" spans="1:6" s="12" customFormat="1" x14ac:dyDescent="0.2">
      <c r="A7" s="201" t="s">
        <v>14</v>
      </c>
      <c r="B7" s="201"/>
      <c r="C7" s="202"/>
      <c r="D7" s="203"/>
      <c r="E7" s="438"/>
      <c r="F7" s="439"/>
    </row>
    <row r="8" spans="1:6" s="12" customFormat="1" x14ac:dyDescent="0.2">
      <c r="A8" s="201"/>
      <c r="B8" s="201"/>
      <c r="C8" s="202"/>
      <c r="D8" s="203"/>
      <c r="E8" s="438"/>
      <c r="F8" s="439"/>
    </row>
    <row r="9" spans="1:6" s="7" customFormat="1" ht="9" customHeight="1" x14ac:dyDescent="0.2">
      <c r="A9" s="22"/>
      <c r="B9" s="5"/>
      <c r="C9" s="5"/>
      <c r="D9" s="6"/>
      <c r="E9" s="164"/>
      <c r="F9" s="402"/>
    </row>
    <row r="10" spans="1:6" s="7" customFormat="1" x14ac:dyDescent="0.2">
      <c r="A10" s="204" t="s">
        <v>0</v>
      </c>
      <c r="B10" s="205" t="s">
        <v>1</v>
      </c>
      <c r="C10" s="206"/>
      <c r="D10" s="207"/>
      <c r="E10" s="208"/>
      <c r="F10" s="440" t="s">
        <v>2</v>
      </c>
    </row>
    <row r="11" spans="1:6" s="7" customFormat="1" x14ac:dyDescent="0.2">
      <c r="A11" s="18" t="s">
        <v>240</v>
      </c>
      <c r="B11" s="38" t="s">
        <v>3</v>
      </c>
      <c r="C11" s="39"/>
      <c r="D11" s="40"/>
      <c r="E11" s="75"/>
      <c r="F11" s="441">
        <f>+F28</f>
        <v>0</v>
      </c>
    </row>
    <row r="12" spans="1:6" s="7" customFormat="1" x14ac:dyDescent="0.2">
      <c r="A12" s="18" t="s">
        <v>242</v>
      </c>
      <c r="B12" s="51" t="s">
        <v>177</v>
      </c>
      <c r="C12" s="44"/>
      <c r="D12" s="43"/>
      <c r="E12" s="76"/>
      <c r="F12" s="442">
        <f>+F36</f>
        <v>0</v>
      </c>
    </row>
    <row r="13" spans="1:6" s="7" customFormat="1" x14ac:dyDescent="0.2">
      <c r="A13" s="18" t="s">
        <v>243</v>
      </c>
      <c r="B13" s="51" t="s">
        <v>4</v>
      </c>
      <c r="C13" s="44"/>
      <c r="D13" s="43"/>
      <c r="E13" s="76"/>
      <c r="F13" s="442">
        <f>+F55</f>
        <v>0</v>
      </c>
    </row>
    <row r="14" spans="1:6" s="7" customFormat="1" ht="13.5" thickBot="1" x14ac:dyDescent="0.25">
      <c r="A14" s="18" t="s">
        <v>243</v>
      </c>
      <c r="B14" s="51" t="s">
        <v>254</v>
      </c>
      <c r="C14" s="44"/>
      <c r="D14" s="43"/>
      <c r="E14" s="76"/>
      <c r="F14" s="443">
        <f>+F65</f>
        <v>0</v>
      </c>
    </row>
    <row r="15" spans="1:6" s="7" customFormat="1" ht="14.25" thickTop="1" thickBot="1" x14ac:dyDescent="0.25">
      <c r="A15" s="19"/>
      <c r="B15" s="209" t="s">
        <v>5</v>
      </c>
      <c r="C15" s="210"/>
      <c r="D15" s="211"/>
      <c r="E15" s="212"/>
      <c r="F15" s="444">
        <f>ROUND(SUM(F11:F14),2)</f>
        <v>0</v>
      </c>
    </row>
    <row r="16" spans="1:6" ht="13.5" thickTop="1" x14ac:dyDescent="0.2">
      <c r="A16" s="213"/>
      <c r="B16" s="214"/>
      <c r="C16" s="202"/>
      <c r="D16" s="203"/>
      <c r="E16" s="215"/>
      <c r="F16" s="438"/>
    </row>
    <row r="17" spans="1:13" s="12" customFormat="1" x14ac:dyDescent="0.2">
      <c r="A17" s="213"/>
      <c r="B17" s="214"/>
      <c r="C17" s="202"/>
      <c r="D17" s="203"/>
      <c r="E17" s="216"/>
      <c r="F17" s="438"/>
    </row>
    <row r="18" spans="1:13" x14ac:dyDescent="0.2">
      <c r="A18" s="13"/>
      <c r="B18" s="217"/>
      <c r="C18" s="217"/>
      <c r="D18" s="218"/>
      <c r="E18" s="219"/>
      <c r="F18" s="445"/>
      <c r="K18"/>
      <c r="L18"/>
      <c r="M18"/>
    </row>
    <row r="19" spans="1:13" s="8" customFormat="1" x14ac:dyDescent="0.2">
      <c r="A19" s="9"/>
      <c r="B19" s="2"/>
      <c r="C19" s="2"/>
      <c r="D19" s="3"/>
      <c r="E19" s="164"/>
      <c r="F19" s="402"/>
    </row>
    <row r="20" spans="1:13" s="8" customFormat="1" x14ac:dyDescent="0.2">
      <c r="A20" s="220" t="s">
        <v>0</v>
      </c>
      <c r="B20" s="221" t="s">
        <v>1</v>
      </c>
      <c r="C20" s="221" t="s">
        <v>6</v>
      </c>
      <c r="D20" s="222" t="s">
        <v>7</v>
      </c>
      <c r="E20" s="446" t="s">
        <v>8</v>
      </c>
      <c r="F20" s="447" t="s">
        <v>9</v>
      </c>
    </row>
    <row r="21" spans="1:13" s="8" customFormat="1" x14ac:dyDescent="0.2">
      <c r="A21" s="14"/>
      <c r="B21" s="223"/>
      <c r="C21" s="223"/>
      <c r="D21" s="224"/>
      <c r="E21" s="225"/>
      <c r="F21" s="448"/>
    </row>
    <row r="22" spans="1:13" s="8" customFormat="1" x14ac:dyDescent="0.2">
      <c r="A22" s="15" t="s">
        <v>240</v>
      </c>
      <c r="B22" s="232" t="s">
        <v>3</v>
      </c>
      <c r="C22" s="230"/>
      <c r="D22" s="231"/>
      <c r="E22" s="228"/>
      <c r="F22" s="449"/>
    </row>
    <row r="23" spans="1:13" s="8" customFormat="1" x14ac:dyDescent="0.2">
      <c r="A23" s="16"/>
      <c r="B23" s="229"/>
      <c r="C23" s="230"/>
      <c r="D23" s="231"/>
      <c r="E23" s="228"/>
      <c r="F23" s="449"/>
    </row>
    <row r="24" spans="1:13" s="8" customFormat="1" ht="51" x14ac:dyDescent="0.2">
      <c r="A24" s="108" t="s">
        <v>244</v>
      </c>
      <c r="B24" s="83" t="s">
        <v>60</v>
      </c>
      <c r="C24" s="61" t="s">
        <v>19</v>
      </c>
      <c r="D24" s="62">
        <v>45</v>
      </c>
      <c r="E24" s="80"/>
      <c r="F24" s="383">
        <f>ROUND(D24*E24,2)</f>
        <v>0</v>
      </c>
    </row>
    <row r="25" spans="1:13" s="8" customFormat="1" x14ac:dyDescent="0.2">
      <c r="A25" s="16"/>
      <c r="B25" s="229"/>
      <c r="C25" s="230"/>
      <c r="D25" s="231"/>
      <c r="E25" s="228"/>
      <c r="F25" s="449"/>
    </row>
    <row r="26" spans="1:13" s="8" customFormat="1" ht="25.5" x14ac:dyDescent="0.2">
      <c r="A26" s="108" t="s">
        <v>261</v>
      </c>
      <c r="B26" s="63" t="s">
        <v>149</v>
      </c>
      <c r="C26" s="61" t="s">
        <v>10</v>
      </c>
      <c r="D26" s="62">
        <v>1</v>
      </c>
      <c r="E26" s="80"/>
      <c r="F26" s="383">
        <f>ROUND(D26*E26,2)</f>
        <v>0</v>
      </c>
    </row>
    <row r="27" spans="1:13" s="8" customFormat="1" ht="13.5" thickBot="1" x14ac:dyDescent="0.25">
      <c r="A27" s="16"/>
      <c r="B27" s="233"/>
      <c r="C27" s="236"/>
      <c r="D27" s="227"/>
      <c r="E27" s="228"/>
      <c r="F27" s="450"/>
    </row>
    <row r="28" spans="1:13" s="8" customFormat="1" ht="14.25" thickTop="1" thickBot="1" x14ac:dyDescent="0.25">
      <c r="A28" s="17"/>
      <c r="B28" s="245" t="s">
        <v>12</v>
      </c>
      <c r="C28" s="288"/>
      <c r="D28" s="289"/>
      <c r="E28" s="237"/>
      <c r="F28" s="451">
        <f>SUM(F24:F27)</f>
        <v>0</v>
      </c>
      <c r="K28" s="10"/>
    </row>
    <row r="29" spans="1:13" s="8" customFormat="1" ht="13.5" thickTop="1" x14ac:dyDescent="0.2">
      <c r="A29" s="285"/>
      <c r="B29" s="238"/>
      <c r="C29" s="286"/>
      <c r="D29" s="287"/>
      <c r="E29" s="239"/>
      <c r="F29" s="452"/>
      <c r="K29" s="10"/>
    </row>
    <row r="30" spans="1:13" s="274" customFormat="1" x14ac:dyDescent="0.2">
      <c r="A30" s="15" t="s">
        <v>242</v>
      </c>
      <c r="B30" s="273" t="s">
        <v>177</v>
      </c>
      <c r="D30" s="275"/>
      <c r="E30" s="276"/>
      <c r="F30" s="453"/>
      <c r="K30" s="277"/>
    </row>
    <row r="31" spans="1:13" s="8" customFormat="1" x14ac:dyDescent="0.2">
      <c r="A31" s="243"/>
      <c r="B31" s="244"/>
      <c r="C31" s="240"/>
      <c r="D31" s="241"/>
      <c r="E31" s="242"/>
      <c r="F31" s="454"/>
      <c r="K31" s="10"/>
    </row>
    <row r="32" spans="1:13" s="8" customFormat="1" ht="25.5" x14ac:dyDescent="0.2">
      <c r="A32" s="108" t="s">
        <v>245</v>
      </c>
      <c r="B32" s="233" t="s">
        <v>235</v>
      </c>
      <c r="C32" s="234" t="s">
        <v>11</v>
      </c>
      <c r="D32" s="235">
        <v>315</v>
      </c>
      <c r="E32" s="455"/>
      <c r="F32" s="450">
        <f>ROUND(D32*E32,2)</f>
        <v>0</v>
      </c>
      <c r="K32" s="10"/>
    </row>
    <row r="33" spans="1:11" s="8" customFormat="1" x14ac:dyDescent="0.2">
      <c r="A33" s="243"/>
      <c r="B33" s="244"/>
      <c r="C33" s="240"/>
      <c r="D33" s="241"/>
      <c r="E33" s="242"/>
      <c r="F33" s="454"/>
      <c r="K33" s="10"/>
    </row>
    <row r="34" spans="1:11" s="8" customFormat="1" ht="25.5" x14ac:dyDescent="0.2">
      <c r="A34" s="108" t="s">
        <v>246</v>
      </c>
      <c r="B34" s="233" t="s">
        <v>236</v>
      </c>
      <c r="C34" s="234" t="s">
        <v>234</v>
      </c>
      <c r="D34" s="235">
        <v>25</v>
      </c>
      <c r="E34" s="455"/>
      <c r="F34" s="450">
        <f>ROUND(D34*E34,2)</f>
        <v>0</v>
      </c>
      <c r="K34" s="10"/>
    </row>
    <row r="35" spans="1:11" s="8" customFormat="1" ht="13.5" thickBot="1" x14ac:dyDescent="0.25">
      <c r="A35" s="281"/>
      <c r="B35" s="278"/>
      <c r="C35" s="282"/>
      <c r="D35" s="283"/>
      <c r="E35" s="284"/>
      <c r="F35" s="456"/>
      <c r="K35" s="10"/>
    </row>
    <row r="36" spans="1:11" s="8" customFormat="1" ht="14.25" thickTop="1" thickBot="1" x14ac:dyDescent="0.25">
      <c r="A36" s="17"/>
      <c r="B36" s="462" t="s">
        <v>178</v>
      </c>
      <c r="C36" s="463"/>
      <c r="D36" s="289"/>
      <c r="E36" s="237"/>
      <c r="F36" s="451">
        <f>SUM(F32:F35)</f>
        <v>0</v>
      </c>
      <c r="K36" s="10"/>
    </row>
    <row r="37" spans="1:11" s="8" customFormat="1" ht="13.5" thickTop="1" x14ac:dyDescent="0.2">
      <c r="A37" s="25"/>
      <c r="B37" s="246"/>
      <c r="C37" s="278"/>
      <c r="D37" s="280"/>
      <c r="E37" s="242"/>
      <c r="F37" s="457"/>
      <c r="K37" s="10"/>
    </row>
    <row r="38" spans="1:11" s="8" customFormat="1" x14ac:dyDescent="0.2">
      <c r="A38" s="176"/>
      <c r="B38" s="278"/>
      <c r="C38" s="278"/>
      <c r="D38" s="279"/>
      <c r="E38" s="242"/>
      <c r="F38" s="458"/>
      <c r="K38" s="10"/>
    </row>
    <row r="39" spans="1:11" s="8" customFormat="1" x14ac:dyDescent="0.2">
      <c r="A39" s="176"/>
      <c r="B39" s="278"/>
      <c r="C39" s="278"/>
      <c r="D39" s="279"/>
      <c r="E39" s="242"/>
      <c r="F39" s="458"/>
      <c r="K39" s="10"/>
    </row>
    <row r="40" spans="1:11" s="8" customFormat="1" x14ac:dyDescent="0.2">
      <c r="A40" s="15" t="s">
        <v>243</v>
      </c>
      <c r="B40" s="232" t="s">
        <v>4</v>
      </c>
      <c r="C40" s="247"/>
      <c r="D40" s="248"/>
      <c r="E40" s="226"/>
      <c r="F40" s="449"/>
      <c r="K40" s="10"/>
    </row>
    <row r="41" spans="1:11" s="8" customFormat="1" x14ac:dyDescent="0.2">
      <c r="A41" s="16"/>
      <c r="B41" s="232"/>
      <c r="C41" s="247"/>
      <c r="D41" s="248"/>
      <c r="E41" s="226"/>
      <c r="F41" s="449"/>
      <c r="K41" s="10"/>
    </row>
    <row r="42" spans="1:11" s="8" customFormat="1" ht="25.5" x14ac:dyDescent="0.2">
      <c r="A42" s="165" t="s">
        <v>247</v>
      </c>
      <c r="B42" s="249" t="s">
        <v>237</v>
      </c>
      <c r="C42" s="250" t="s">
        <v>11</v>
      </c>
      <c r="D42" s="251">
        <v>315</v>
      </c>
      <c r="E42" s="252"/>
      <c r="F42" s="450">
        <f t="shared" ref="F42" si="0">ROUND(D42*E42,2)</f>
        <v>0</v>
      </c>
      <c r="K42" s="10"/>
    </row>
    <row r="43" spans="1:11" s="8" customFormat="1" ht="13.5" x14ac:dyDescent="0.2">
      <c r="A43" s="268"/>
      <c r="B43" s="253"/>
      <c r="C43" s="250"/>
      <c r="D43" s="251"/>
      <c r="E43" s="252"/>
      <c r="F43" s="450"/>
      <c r="K43" s="10"/>
    </row>
    <row r="44" spans="1:11" s="8" customFormat="1" ht="25.5" x14ac:dyDescent="0.2">
      <c r="A44" s="165" t="s">
        <v>249</v>
      </c>
      <c r="B44" s="253" t="s">
        <v>248</v>
      </c>
      <c r="C44" s="254" t="s">
        <v>13</v>
      </c>
      <c r="D44" s="251">
        <v>150</v>
      </c>
      <c r="E44" s="255"/>
      <c r="F44" s="450">
        <f>ROUND(D44*E44,2)</f>
        <v>0</v>
      </c>
      <c r="K44" s="10"/>
    </row>
    <row r="45" spans="1:11" s="8" customFormat="1" x14ac:dyDescent="0.2">
      <c r="A45" s="269"/>
      <c r="B45" s="256"/>
      <c r="C45" s="250"/>
      <c r="D45" s="251"/>
      <c r="E45" s="255"/>
      <c r="F45" s="459"/>
      <c r="K45" s="10"/>
    </row>
    <row r="46" spans="1:11" s="8" customFormat="1" ht="27" customHeight="1" x14ac:dyDescent="0.2">
      <c r="A46" s="165" t="s">
        <v>250</v>
      </c>
      <c r="B46" s="73" t="s">
        <v>259</v>
      </c>
      <c r="C46" s="162" t="s">
        <v>13</v>
      </c>
      <c r="D46" s="163">
        <v>300</v>
      </c>
      <c r="E46" s="257"/>
      <c r="F46" s="450">
        <f>ROUND(D46*E46,2)</f>
        <v>0</v>
      </c>
      <c r="K46" s="10"/>
    </row>
    <row r="47" spans="1:11" s="8" customFormat="1" x14ac:dyDescent="0.2">
      <c r="A47" s="269"/>
      <c r="B47" s="253"/>
      <c r="C47" s="162"/>
      <c r="D47" s="163"/>
      <c r="E47" s="164"/>
      <c r="F47" s="450"/>
      <c r="K47" s="10"/>
    </row>
    <row r="48" spans="1:11" s="1" customFormat="1" ht="25.5" x14ac:dyDescent="0.2">
      <c r="A48" s="165" t="s">
        <v>251</v>
      </c>
      <c r="B48" s="253" t="s">
        <v>18</v>
      </c>
      <c r="C48" s="162"/>
      <c r="D48" s="163"/>
      <c r="E48" s="252"/>
      <c r="F48" s="450"/>
      <c r="G48"/>
      <c r="H48"/>
      <c r="I48"/>
      <c r="J48"/>
    </row>
    <row r="49" spans="1:13" s="1" customFormat="1" ht="13.5" x14ac:dyDescent="0.2">
      <c r="A49" s="165"/>
      <c r="B49" s="253" t="s">
        <v>17</v>
      </c>
      <c r="C49" s="258" t="s">
        <v>11</v>
      </c>
      <c r="D49" s="163">
        <v>135</v>
      </c>
      <c r="E49" s="164"/>
      <c r="F49" s="450">
        <f>ROUND(D49*E49,2)</f>
        <v>0</v>
      </c>
      <c r="G49"/>
      <c r="H49"/>
      <c r="I49"/>
      <c r="J49"/>
    </row>
    <row r="50" spans="1:13" s="1" customFormat="1" ht="13.5" x14ac:dyDescent="0.2">
      <c r="A50" s="270"/>
      <c r="B50" s="253"/>
      <c r="C50" s="162"/>
      <c r="D50" s="163"/>
      <c r="E50" s="164"/>
      <c r="F50" s="450">
        <f>ROUND(D50*E50,2)</f>
        <v>0</v>
      </c>
      <c r="G50"/>
      <c r="H50"/>
      <c r="I50"/>
      <c r="J50"/>
    </row>
    <row r="51" spans="1:13" s="1" customFormat="1" ht="66" customHeight="1" x14ac:dyDescent="0.2">
      <c r="A51" s="165" t="s">
        <v>252</v>
      </c>
      <c r="B51" s="73" t="s">
        <v>170</v>
      </c>
      <c r="C51" s="93"/>
      <c r="D51" s="97"/>
      <c r="E51" s="80"/>
      <c r="F51" s="383"/>
      <c r="G51"/>
      <c r="H51"/>
      <c r="I51"/>
      <c r="J51"/>
    </row>
    <row r="52" spans="1:13" s="1" customFormat="1" ht="13.5" x14ac:dyDescent="0.2">
      <c r="A52" s="165"/>
      <c r="B52" s="73" t="s">
        <v>61</v>
      </c>
      <c r="C52" s="93" t="s">
        <v>13</v>
      </c>
      <c r="D52" s="97">
        <v>40</v>
      </c>
      <c r="E52" s="80"/>
      <c r="F52" s="383">
        <f>ROUND(D52*E52,2)</f>
        <v>0</v>
      </c>
      <c r="G52"/>
      <c r="H52"/>
      <c r="I52"/>
      <c r="J52"/>
    </row>
    <row r="53" spans="1:13" s="1" customFormat="1" ht="24.75" customHeight="1" x14ac:dyDescent="0.2">
      <c r="A53" s="165"/>
      <c r="B53" s="73" t="s">
        <v>40</v>
      </c>
      <c r="C53" s="93" t="s">
        <v>11</v>
      </c>
      <c r="D53" s="97">
        <v>135</v>
      </c>
      <c r="E53" s="80"/>
      <c r="F53" s="383">
        <f>ROUND(D53*E53,2)</f>
        <v>0</v>
      </c>
      <c r="G53"/>
      <c r="H53"/>
      <c r="I53"/>
      <c r="J53"/>
    </row>
    <row r="54" spans="1:13" s="1" customFormat="1" ht="14.25" thickBot="1" x14ac:dyDescent="0.25">
      <c r="A54" s="270"/>
      <c r="B54" s="253"/>
      <c r="C54" s="162"/>
      <c r="D54" s="163"/>
      <c r="E54" s="164"/>
      <c r="F54" s="450"/>
      <c r="G54"/>
      <c r="H54"/>
      <c r="I54"/>
      <c r="J54"/>
    </row>
    <row r="55" spans="1:13" s="1" customFormat="1" ht="14.25" thickTop="1" thickBot="1" x14ac:dyDescent="0.25">
      <c r="A55" s="17"/>
      <c r="B55" s="245" t="s">
        <v>39</v>
      </c>
      <c r="C55" s="288"/>
      <c r="D55" s="289"/>
      <c r="E55" s="237"/>
      <c r="F55" s="451">
        <f>SUM(F40:F54)</f>
        <v>0</v>
      </c>
      <c r="G55"/>
      <c r="H55"/>
      <c r="I55"/>
      <c r="J55"/>
    </row>
    <row r="56" spans="1:13" s="1" customFormat="1" ht="14.25" thickTop="1" x14ac:dyDescent="0.2">
      <c r="A56" s="271"/>
      <c r="B56" s="259"/>
      <c r="C56" s="260"/>
      <c r="D56" s="261"/>
      <c r="E56" s="262"/>
      <c r="F56" s="452"/>
      <c r="G56"/>
      <c r="H56"/>
      <c r="I56"/>
      <c r="J56"/>
    </row>
    <row r="57" spans="1:13" s="1" customFormat="1" x14ac:dyDescent="0.2">
      <c r="A57" s="15" t="s">
        <v>253</v>
      </c>
      <c r="B57" s="232" t="s">
        <v>254</v>
      </c>
      <c r="C57" s="162"/>
      <c r="D57" s="163"/>
      <c r="E57" s="164"/>
      <c r="F57" s="450"/>
      <c r="G57"/>
      <c r="H57"/>
      <c r="I57"/>
      <c r="J57"/>
    </row>
    <row r="58" spans="1:13" s="1" customFormat="1" ht="13.5" x14ac:dyDescent="0.2">
      <c r="A58" s="270"/>
      <c r="B58" s="253"/>
      <c r="C58" s="162"/>
      <c r="D58" s="163"/>
      <c r="E58" s="164"/>
      <c r="F58" s="450"/>
      <c r="G58"/>
      <c r="H58"/>
      <c r="I58"/>
      <c r="J58"/>
    </row>
    <row r="59" spans="1:13" s="1" customFormat="1" ht="38.25" x14ac:dyDescent="0.2">
      <c r="A59" s="165" t="s">
        <v>255</v>
      </c>
      <c r="B59" s="263" t="s">
        <v>258</v>
      </c>
      <c r="C59" s="162" t="s">
        <v>13</v>
      </c>
      <c r="D59" s="163">
        <v>105</v>
      </c>
      <c r="E59" s="252"/>
      <c r="F59" s="450">
        <f>ROUND(D59*E59,2)</f>
        <v>0</v>
      </c>
      <c r="G59"/>
      <c r="H59"/>
      <c r="I59"/>
      <c r="J59"/>
    </row>
    <row r="60" spans="1:13" s="1" customFormat="1" ht="13.5" x14ac:dyDescent="0.2">
      <c r="A60" s="165"/>
      <c r="B60" s="263"/>
      <c r="C60" s="162"/>
      <c r="D60" s="163"/>
      <c r="E60" s="252"/>
      <c r="F60" s="450"/>
      <c r="G60"/>
      <c r="H60"/>
      <c r="I60"/>
      <c r="J60"/>
    </row>
    <row r="61" spans="1:13" s="1" customFormat="1" ht="39.75" customHeight="1" x14ac:dyDescent="0.2">
      <c r="A61" s="165" t="s">
        <v>256</v>
      </c>
      <c r="B61" s="263" t="s">
        <v>238</v>
      </c>
      <c r="C61" s="162" t="s">
        <v>11</v>
      </c>
      <c r="D61" s="163">
        <v>315</v>
      </c>
      <c r="E61" s="252"/>
      <c r="F61" s="450">
        <f>ROUND(D61*E61,2)</f>
        <v>0</v>
      </c>
      <c r="G61"/>
      <c r="H61"/>
      <c r="I61"/>
      <c r="J61"/>
    </row>
    <row r="62" spans="1:13" s="1" customFormat="1" ht="15.75" customHeight="1" x14ac:dyDescent="0.2">
      <c r="A62" s="165"/>
      <c r="B62" s="263"/>
      <c r="C62" s="162"/>
      <c r="D62" s="163"/>
      <c r="E62" s="252"/>
      <c r="F62" s="450"/>
      <c r="G62"/>
      <c r="H62"/>
      <c r="I62"/>
      <c r="J62"/>
    </row>
    <row r="63" spans="1:13" ht="25.5" x14ac:dyDescent="0.2">
      <c r="A63" s="165" t="s">
        <v>257</v>
      </c>
      <c r="B63" s="263" t="s">
        <v>260</v>
      </c>
      <c r="C63" s="162" t="s">
        <v>11</v>
      </c>
      <c r="D63" s="163">
        <v>96</v>
      </c>
      <c r="E63" s="252"/>
      <c r="F63" s="450">
        <f>ROUND(D63*E63,2)</f>
        <v>0</v>
      </c>
    </row>
    <row r="64" spans="1:13" s="2" customFormat="1" ht="14.25" thickBot="1" x14ac:dyDescent="0.25">
      <c r="A64" s="272"/>
      <c r="B64" s="264"/>
      <c r="C64" s="265"/>
      <c r="D64" s="266"/>
      <c r="E64" s="267"/>
      <c r="F64" s="460"/>
      <c r="G64"/>
      <c r="H64"/>
      <c r="I64"/>
      <c r="J64"/>
      <c r="K64" s="1"/>
      <c r="L64" s="1"/>
      <c r="M64" s="1"/>
    </row>
    <row r="65" spans="1:6" ht="14.25" thickTop="1" thickBot="1" x14ac:dyDescent="0.25">
      <c r="A65" s="17"/>
      <c r="B65" s="245" t="s">
        <v>239</v>
      </c>
      <c r="C65" s="288"/>
      <c r="D65" s="289"/>
      <c r="E65" s="237"/>
      <c r="F65" s="451">
        <f>SUM(F58:F64)</f>
        <v>0</v>
      </c>
    </row>
    <row r="66" spans="1:6" ht="13.5" thickTop="1" x14ac:dyDescent="0.2">
      <c r="F66" s="80"/>
    </row>
  </sheetData>
  <sheetProtection algorithmName="SHA-512" hashValue="vci/uFavJjzqcitSsOVghtFFn4nVdBEYWMhyYFI1vznMDsfQ9Shcfb2BDJNTObFIEBdGEIpUXc0gEmXUoJ+xuw==" saltValue="m76s7HPpzyp+1z1SlTbziw==" spinCount="100000" sheet="1" objects="1" scenarios="1"/>
  <mergeCells count="1">
    <mergeCell ref="B36:C36"/>
  </mergeCells>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4" manualBreakCount="4">
    <brk id="19" max="5" man="1"/>
    <brk id="29" max="16383" man="1"/>
    <brk id="39" max="16383" man="1"/>
    <brk id="56"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C3A88-F5AD-494A-B2FB-FA73B1DB7422}">
  <sheetPr>
    <tabColor indexed="17"/>
  </sheetPr>
  <dimension ref="A1:M30"/>
  <sheetViews>
    <sheetView showZeros="0" view="pageBreakPreview" zoomScaleNormal="100" zoomScaleSheetLayoutView="100" zoomScalePageLayoutView="86" workbookViewId="0">
      <selection activeCell="E25" sqref="E25"/>
    </sheetView>
  </sheetViews>
  <sheetFormatPr defaultRowHeight="12.75" x14ac:dyDescent="0.2"/>
  <cols>
    <col min="1" max="1" width="6.7109375" style="9" customWidth="1"/>
    <col min="2" max="2" width="39.5703125" style="9" customWidth="1"/>
    <col min="3" max="3" width="5.7109375" style="9" customWidth="1"/>
    <col min="4" max="4" width="7.7109375" style="53" customWidth="1"/>
    <col min="5" max="5" width="10.7109375" style="80" customWidth="1"/>
    <col min="6" max="6" width="12.7109375" style="5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x14ac:dyDescent="0.2">
      <c r="A1" s="194"/>
      <c r="B1" s="195"/>
      <c r="C1" s="193"/>
      <c r="D1" s="195"/>
      <c r="E1" s="196"/>
      <c r="F1" s="435"/>
    </row>
    <row r="2" spans="1:13" x14ac:dyDescent="0.2">
      <c r="A2" s="2"/>
      <c r="B2" s="2"/>
      <c r="C2" s="2"/>
      <c r="D2" s="3"/>
      <c r="E2" s="164"/>
      <c r="F2" s="402"/>
    </row>
    <row r="3" spans="1:13" ht="16.5" x14ac:dyDescent="0.2">
      <c r="A3" s="2"/>
      <c r="B3" s="21"/>
      <c r="C3" s="2"/>
      <c r="D3" s="3"/>
      <c r="E3" s="164"/>
      <c r="F3" s="402"/>
    </row>
    <row r="4" spans="1:13" s="7" customFormat="1" ht="16.5" x14ac:dyDescent="0.2">
      <c r="A4" s="22" t="s">
        <v>289</v>
      </c>
      <c r="B4" s="197"/>
      <c r="C4" s="5"/>
      <c r="D4" s="6"/>
      <c r="E4" s="402"/>
      <c r="F4" s="403"/>
    </row>
    <row r="5" spans="1:13" s="7" customFormat="1" x14ac:dyDescent="0.2">
      <c r="A5" s="22"/>
      <c r="B5" s="5"/>
      <c r="C5" s="5"/>
      <c r="D5" s="6"/>
      <c r="E5" s="402"/>
      <c r="F5" s="403"/>
    </row>
    <row r="6" spans="1:13" x14ac:dyDescent="0.2">
      <c r="A6" s="198"/>
      <c r="B6" s="199"/>
      <c r="C6" s="199"/>
      <c r="D6" s="200"/>
      <c r="E6" s="436"/>
      <c r="F6" s="437"/>
    </row>
    <row r="7" spans="1:13" s="12" customFormat="1" x14ac:dyDescent="0.2">
      <c r="A7" s="201" t="s">
        <v>14</v>
      </c>
      <c r="B7" s="201"/>
      <c r="C7" s="202"/>
      <c r="D7" s="203"/>
      <c r="E7" s="438"/>
      <c r="F7" s="439"/>
    </row>
    <row r="8" spans="1:13" s="12" customFormat="1" x14ac:dyDescent="0.2">
      <c r="A8" s="201"/>
      <c r="B8" s="201"/>
      <c r="C8" s="202"/>
      <c r="D8" s="203"/>
      <c r="E8" s="438"/>
      <c r="F8" s="439"/>
    </row>
    <row r="9" spans="1:13" s="7" customFormat="1" ht="9" customHeight="1" x14ac:dyDescent="0.2">
      <c r="A9" s="22"/>
      <c r="B9" s="5"/>
      <c r="C9" s="5"/>
      <c r="D9" s="6"/>
      <c r="E9" s="164"/>
      <c r="F9" s="402"/>
    </row>
    <row r="10" spans="1:13" s="7" customFormat="1" x14ac:dyDescent="0.2">
      <c r="A10" s="204" t="s">
        <v>0</v>
      </c>
      <c r="B10" s="205" t="s">
        <v>1</v>
      </c>
      <c r="C10" s="206"/>
      <c r="D10" s="207"/>
      <c r="E10" s="208"/>
      <c r="F10" s="440" t="s">
        <v>2</v>
      </c>
    </row>
    <row r="11" spans="1:13" s="7" customFormat="1" ht="13.5" thickBot="1" x14ac:dyDescent="0.25">
      <c r="A11" s="18" t="s">
        <v>290</v>
      </c>
      <c r="B11" s="38" t="s">
        <v>291</v>
      </c>
      <c r="C11" s="39"/>
      <c r="D11" s="40"/>
      <c r="E11" s="75"/>
      <c r="F11" s="441">
        <f>+F29</f>
        <v>0</v>
      </c>
    </row>
    <row r="12" spans="1:13" s="7" customFormat="1" ht="14.25" thickTop="1" thickBot="1" x14ac:dyDescent="0.25">
      <c r="A12" s="19"/>
      <c r="B12" s="209" t="s">
        <v>5</v>
      </c>
      <c r="C12" s="210"/>
      <c r="D12" s="211"/>
      <c r="E12" s="212"/>
      <c r="F12" s="444">
        <f>ROUND(SUM(F11:F11),2)</f>
        <v>0</v>
      </c>
    </row>
    <row r="13" spans="1:13" ht="13.5" thickTop="1" x14ac:dyDescent="0.2">
      <c r="A13" s="213"/>
      <c r="B13" s="214"/>
      <c r="C13" s="202"/>
      <c r="D13" s="203"/>
      <c r="E13" s="215"/>
      <c r="F13" s="438"/>
    </row>
    <row r="14" spans="1:13" s="12" customFormat="1" x14ac:dyDescent="0.2">
      <c r="A14" s="213"/>
      <c r="B14" s="214"/>
      <c r="C14" s="202"/>
      <c r="D14" s="203"/>
      <c r="E14" s="216"/>
      <c r="F14" s="438"/>
    </row>
    <row r="15" spans="1:13" x14ac:dyDescent="0.2">
      <c r="A15" s="13"/>
      <c r="B15" s="217"/>
      <c r="C15" s="217"/>
      <c r="D15" s="218"/>
      <c r="E15" s="219"/>
      <c r="F15" s="445"/>
      <c r="K15"/>
      <c r="L15"/>
      <c r="M15"/>
    </row>
    <row r="16" spans="1:13" s="8" customFormat="1" x14ac:dyDescent="0.2">
      <c r="A16" s="9"/>
      <c r="B16" s="2"/>
      <c r="C16" s="2"/>
      <c r="D16" s="3"/>
      <c r="E16" s="164"/>
      <c r="F16" s="402"/>
    </row>
    <row r="17" spans="1:11" s="8" customFormat="1" x14ac:dyDescent="0.2">
      <c r="A17" s="220" t="s">
        <v>0</v>
      </c>
      <c r="B17" s="221" t="s">
        <v>1</v>
      </c>
      <c r="C17" s="221" t="s">
        <v>6</v>
      </c>
      <c r="D17" s="222" t="s">
        <v>7</v>
      </c>
      <c r="E17" s="446" t="s">
        <v>8</v>
      </c>
      <c r="F17" s="447" t="s">
        <v>9</v>
      </c>
    </row>
    <row r="18" spans="1:11" s="8" customFormat="1" x14ac:dyDescent="0.2">
      <c r="A18" s="14"/>
      <c r="B18" s="223"/>
      <c r="C18" s="223"/>
      <c r="D18" s="224"/>
      <c r="E18" s="225"/>
      <c r="F18" s="448"/>
    </row>
    <row r="19" spans="1:11" s="311" customFormat="1" x14ac:dyDescent="0.2">
      <c r="A19" s="306" t="s">
        <v>290</v>
      </c>
      <c r="B19" s="307" t="s">
        <v>291</v>
      </c>
      <c r="C19" s="308"/>
      <c r="D19" s="309"/>
      <c r="E19" s="310"/>
      <c r="F19" s="461"/>
    </row>
    <row r="20" spans="1:11" s="8" customFormat="1" x14ac:dyDescent="0.2">
      <c r="A20" s="16"/>
      <c r="B20" s="229"/>
      <c r="C20" s="230"/>
      <c r="D20" s="231"/>
      <c r="E20" s="228"/>
      <c r="F20" s="449"/>
    </row>
    <row r="21" spans="1:11" s="311" customFormat="1" ht="38.25" x14ac:dyDescent="0.2">
      <c r="A21" s="292" t="s">
        <v>294</v>
      </c>
      <c r="B21" s="312" t="s">
        <v>292</v>
      </c>
      <c r="C21" s="313" t="s">
        <v>293</v>
      </c>
      <c r="D21" s="314">
        <v>1</v>
      </c>
      <c r="E21" s="388"/>
      <c r="F21" s="389">
        <f>ROUND(D21*E21,2)</f>
        <v>0</v>
      </c>
    </row>
    <row r="22" spans="1:11" s="8" customFormat="1" x14ac:dyDescent="0.2">
      <c r="A22" s="16"/>
      <c r="B22" s="229"/>
      <c r="C22" s="230"/>
      <c r="D22" s="231"/>
      <c r="E22" s="228"/>
      <c r="F22" s="449"/>
    </row>
    <row r="23" spans="1:11" s="311" customFormat="1" ht="51" x14ac:dyDescent="0.2">
      <c r="A23" s="292" t="s">
        <v>295</v>
      </c>
      <c r="B23" s="293" t="s">
        <v>296</v>
      </c>
      <c r="C23" s="313" t="s">
        <v>293</v>
      </c>
      <c r="D23" s="314">
        <v>1</v>
      </c>
      <c r="E23" s="388"/>
      <c r="F23" s="389">
        <f>ROUND(D23*E23,2)</f>
        <v>0</v>
      </c>
    </row>
    <row r="24" spans="1:11" s="8" customFormat="1" x14ac:dyDescent="0.2">
      <c r="A24" s="16"/>
      <c r="B24" s="229"/>
      <c r="C24" s="230"/>
      <c r="D24" s="231"/>
      <c r="E24" s="228"/>
      <c r="F24" s="449"/>
    </row>
    <row r="25" spans="1:11" s="311" customFormat="1" ht="51.75" customHeight="1" x14ac:dyDescent="0.2">
      <c r="A25" s="292" t="s">
        <v>297</v>
      </c>
      <c r="B25" s="293" t="s">
        <v>298</v>
      </c>
      <c r="C25" s="313" t="s">
        <v>293</v>
      </c>
      <c r="D25" s="314">
        <v>2</v>
      </c>
      <c r="E25" s="388"/>
      <c r="F25" s="389">
        <f>ROUND(D25*E25,2)</f>
        <v>0</v>
      </c>
    </row>
    <row r="26" spans="1:11" s="8" customFormat="1" x14ac:dyDescent="0.2">
      <c r="A26" s="16"/>
      <c r="B26" s="229"/>
      <c r="C26" s="230"/>
      <c r="D26" s="231"/>
      <c r="E26" s="228"/>
      <c r="F26" s="449"/>
    </row>
    <row r="27" spans="1:11" s="311" customFormat="1" ht="76.5" x14ac:dyDescent="0.2">
      <c r="A27" s="292" t="s">
        <v>299</v>
      </c>
      <c r="B27" s="293" t="s">
        <v>300</v>
      </c>
      <c r="C27" s="313" t="s">
        <v>293</v>
      </c>
      <c r="D27" s="314">
        <v>1</v>
      </c>
      <c r="E27" s="388"/>
      <c r="F27" s="389">
        <f>ROUND(D27*E27,2)</f>
        <v>0</v>
      </c>
    </row>
    <row r="28" spans="1:11" s="8" customFormat="1" ht="13.5" thickBot="1" x14ac:dyDescent="0.25">
      <c r="A28" s="16"/>
      <c r="B28" s="233"/>
      <c r="C28" s="236"/>
      <c r="D28" s="227"/>
      <c r="E28" s="228"/>
      <c r="F28" s="450"/>
    </row>
    <row r="29" spans="1:11" s="8" customFormat="1" ht="14.25" thickTop="1" thickBot="1" x14ac:dyDescent="0.25">
      <c r="A29" s="17"/>
      <c r="B29" s="245" t="s">
        <v>301</v>
      </c>
      <c r="C29" s="288"/>
      <c r="D29" s="289"/>
      <c r="E29" s="237"/>
      <c r="F29" s="451">
        <f>SUM(F21:F28)</f>
        <v>0</v>
      </c>
      <c r="K29" s="10"/>
    </row>
    <row r="30" spans="1:11" s="8" customFormat="1" ht="13.5" thickTop="1" x14ac:dyDescent="0.2">
      <c r="A30" s="285"/>
      <c r="B30" s="238"/>
      <c r="C30" s="286"/>
      <c r="D30" s="287"/>
      <c r="E30" s="239"/>
      <c r="F30" s="452"/>
      <c r="K30" s="10"/>
    </row>
  </sheetData>
  <sheetProtection algorithmName="SHA-512" hashValue="Y2au6u3c/qyR7rTDNO5lytF/utiHENxMfu1zCA809GEK0w+6oW/LNiFUVNGjB17mvvz1Kq1fO4hxLrGeZWvLhw==" saltValue="tvCMJCeby3Ejg4HzXUsAeQ=="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1" manualBreakCount="1">
    <brk id="16"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sqref="A1:F81"/>
    </sheetView>
  </sheetViews>
  <sheetFormatPr defaultRowHeight="12.75" x14ac:dyDescent="0.2"/>
  <sheetData/>
  <pageMargins left="0.7" right="0.7" top="0.75" bottom="0.75" header="0.3" footer="0.3"/>
  <pageSetup paperSize="9"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C19" sqref="C19"/>
    </sheetView>
  </sheetViews>
  <sheetFormatPr defaultRowHeight="12.75" x14ac:dyDescent="0.2"/>
  <sheetData/>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5ECA5F38920A49A8BD11F71F1086CE" ma:contentTypeVersion="0" ma:contentTypeDescription="Ustvari nov dokument." ma:contentTypeScope="" ma:versionID="dd6ff94c7e30072af13ba3299aa59043">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C956DB-7A42-4351-988E-D8D830FBF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CF13A59-333C-4F24-A0A5-54B209035FE2}">
  <ds:schemaRefs>
    <ds:schemaRef ds:uri="http://purl.org/dc/term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office/2006/metadata/properties"/>
  </ds:schemaRefs>
</ds:datastoreItem>
</file>

<file path=customXml/itemProps3.xml><?xml version="1.0" encoding="utf-8"?>
<ds:datastoreItem xmlns:ds="http://schemas.openxmlformats.org/officeDocument/2006/customXml" ds:itemID="{3AD0900F-C9B9-4E4F-8F06-EB8D64E659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9</vt:i4>
      </vt:variant>
    </vt:vector>
  </HeadingPairs>
  <TitlesOfParts>
    <vt:vector size="17" baseType="lpstr">
      <vt:lpstr>Sheet1</vt:lpstr>
      <vt:lpstr>1. rekapitulacija</vt:lpstr>
      <vt:lpstr>1.1 desni breg Mure</vt:lpstr>
      <vt:lpstr>1.2 zasaditev</vt:lpstr>
      <vt:lpstr>1.3 dvig ceste</vt:lpstr>
      <vt:lpstr>1.4 35kV DV</vt:lpstr>
      <vt:lpstr>List1</vt:lpstr>
      <vt:lpstr>List3</vt:lpstr>
      <vt:lpstr>'1. rekapitulacija'!Področje_tiskanja</vt:lpstr>
      <vt:lpstr>'1.1 desni breg Mure'!Področje_tiskanja</vt:lpstr>
      <vt:lpstr>'1.2 zasaditev'!Področje_tiskanja</vt:lpstr>
      <vt:lpstr>'1.3 dvig ceste'!Področje_tiskanja</vt:lpstr>
      <vt:lpstr>'1.4 35kV DV'!Področje_tiskanja</vt:lpstr>
      <vt:lpstr>'1.1 desni breg Mure'!Tiskanje_naslovov</vt:lpstr>
      <vt:lpstr>'1.2 zasaditev'!Tiskanje_naslovov</vt:lpstr>
      <vt:lpstr>'1.3 dvig ceste'!Tiskanje_naslovov</vt:lpstr>
      <vt:lpstr>'1.4 35kV DV'!Tiskanje_naslovov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Kvaternik</dc:creator>
  <cp:lastModifiedBy>Lilijana Koser</cp:lastModifiedBy>
  <cp:lastPrinted>2025-04-03T06:17:30Z</cp:lastPrinted>
  <dcterms:created xsi:type="dcterms:W3CDTF">2014-06-01T10:29:46Z</dcterms:created>
  <dcterms:modified xsi:type="dcterms:W3CDTF">2025-05-05T10:54:41Z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0x010100745ECA5F38920A49A8BD11F71F1086CE</vt:lpwstr>
  </property>
</Properties>
</file>